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8800" windowHeight="12435" firstSheet="2" activeTab="8"/>
  </bookViews>
  <sheets>
    <sheet name="Indice" sheetId="1" r:id="rId1"/>
    <sheet name="Mão de Obra ok" sheetId="2" r:id="rId2"/>
    <sheet name="Uniformes ok" sheetId="3" r:id="rId3"/>
    <sheet name="Equipamentos ok" sheetId="4" r:id="rId4"/>
    <sheet name="Consumo  ok" sheetId="5" r:id="rId5"/>
    <sheet name="Despesas Administrativas ok" sheetId="6" r:id="rId6"/>
    <sheet name="Balança" sheetId="8" r:id="rId7"/>
    <sheet name="Lavagem do caminhao" sheetId="9" r:id="rId8"/>
    <sheet name="Preço Final" sheetId="7" r:id="rId9"/>
  </sheets>
  <calcPr calcId="152511"/>
</workbook>
</file>

<file path=xl/calcChain.xml><?xml version="1.0" encoding="utf-8"?>
<calcChain xmlns="http://schemas.openxmlformats.org/spreadsheetml/2006/main">
  <c r="C20" i="7" l="1"/>
  <c r="C19" i="7"/>
  <c r="E27" i="2" l="1"/>
  <c r="E6" i="2"/>
  <c r="G7" i="5" l="1"/>
  <c r="F7" i="5"/>
  <c r="D7" i="5"/>
  <c r="C2" i="9"/>
  <c r="E11" i="2" l="1"/>
  <c r="E10" i="2"/>
  <c r="G4" i="5"/>
  <c r="E3" i="5"/>
  <c r="F3" i="5"/>
  <c r="C5" i="2"/>
  <c r="B41" i="2"/>
  <c r="C7" i="7" l="1"/>
  <c r="D2" i="9"/>
  <c r="C8" i="7" l="1"/>
  <c r="D2" i="8"/>
  <c r="C2" i="8"/>
  <c r="F20" i="3" l="1"/>
  <c r="F4" i="6" l="1"/>
  <c r="F8" i="6"/>
  <c r="F3" i="6"/>
  <c r="E12" i="6"/>
  <c r="F12" i="6" s="1"/>
  <c r="E11" i="6"/>
  <c r="F11" i="6" s="1"/>
  <c r="E10" i="6"/>
  <c r="F10" i="6" s="1"/>
  <c r="E9" i="6"/>
  <c r="F9" i="6" s="1"/>
  <c r="E8" i="6"/>
  <c r="E7" i="6"/>
  <c r="F7" i="6" s="1"/>
  <c r="E6" i="6"/>
  <c r="F6" i="6" s="1"/>
  <c r="E5" i="6"/>
  <c r="F5" i="6" s="1"/>
  <c r="E4" i="6"/>
  <c r="E3" i="6"/>
  <c r="F13" i="6" l="1"/>
  <c r="C9" i="7" s="1"/>
  <c r="D8" i="4" l="1"/>
  <c r="C18" i="3" l="1"/>
  <c r="E18" i="3" s="1"/>
  <c r="G18" i="3" s="1"/>
  <c r="H18" i="3" s="1"/>
  <c r="C11" i="3"/>
  <c r="E11" i="3" s="1"/>
  <c r="G11" i="3" s="1"/>
  <c r="H11" i="3" s="1"/>
  <c r="E12" i="3"/>
  <c r="G12" i="3" s="1"/>
  <c r="H12" i="3" s="1"/>
  <c r="E13" i="5" l="1"/>
  <c r="G13" i="5" s="1"/>
  <c r="E14" i="5"/>
  <c r="G14" i="5" s="1"/>
  <c r="E15" i="5"/>
  <c r="G15" i="5" s="1"/>
  <c r="E16" i="5"/>
  <c r="G16" i="5" s="1"/>
  <c r="E28" i="2" l="1"/>
  <c r="C26" i="2"/>
  <c r="E26" i="2" s="1"/>
  <c r="E4" i="3" l="1"/>
  <c r="E5" i="3"/>
  <c r="E6" i="3"/>
  <c r="E7" i="3"/>
  <c r="E8" i="3"/>
  <c r="E9" i="3"/>
  <c r="E10" i="3"/>
  <c r="E3" i="3"/>
  <c r="G3" i="3" s="1"/>
  <c r="H3" i="3" s="1"/>
  <c r="A5" i="7" l="1"/>
  <c r="E9" i="4"/>
  <c r="E10" i="4"/>
  <c r="E11" i="4"/>
  <c r="E8" i="4"/>
  <c r="E12" i="4" s="1"/>
  <c r="E4" i="4"/>
  <c r="D6" i="4"/>
  <c r="E6" i="4" s="1"/>
  <c r="G17" i="3"/>
  <c r="H17" i="3" s="1"/>
  <c r="G19" i="3"/>
  <c r="H19" i="3" s="1"/>
  <c r="G16" i="3"/>
  <c r="G4" i="3"/>
  <c r="H4" i="3" s="1"/>
  <c r="G5" i="3"/>
  <c r="H5" i="3" s="1"/>
  <c r="G6" i="3"/>
  <c r="H6" i="3" s="1"/>
  <c r="G7" i="3"/>
  <c r="H7" i="3" s="1"/>
  <c r="G8" i="3"/>
  <c r="H8" i="3" s="1"/>
  <c r="G9" i="3"/>
  <c r="H9" i="3" s="1"/>
  <c r="G10" i="3"/>
  <c r="H10" i="3" s="1"/>
  <c r="B20" i="2"/>
  <c r="E24" i="2"/>
  <c r="A6" i="7"/>
  <c r="A4" i="7"/>
  <c r="A3" i="7"/>
  <c r="E7" i="2"/>
  <c r="E3" i="2"/>
  <c r="E5" i="2"/>
  <c r="H16" i="3" l="1"/>
  <c r="G20" i="3"/>
  <c r="G8" i="5"/>
  <c r="G9" i="5" s="1"/>
  <c r="H20" i="3"/>
  <c r="E40" i="2"/>
  <c r="E31" i="2" s="1"/>
  <c r="E39" i="2"/>
  <c r="E36" i="2" s="1"/>
  <c r="F36" i="2" s="1"/>
  <c r="E29" i="2"/>
  <c r="F29" i="2" s="1"/>
  <c r="E18" i="2"/>
  <c r="E16" i="2" s="1"/>
  <c r="F16" i="2" s="1"/>
  <c r="G16" i="2" s="1"/>
  <c r="E19" i="2"/>
  <c r="F19" i="2" s="1"/>
  <c r="G19" i="2" s="1"/>
  <c r="E8" i="2"/>
  <c r="F8" i="2" s="1"/>
  <c r="E13" i="4"/>
  <c r="C5" i="7" s="1"/>
  <c r="G13" i="3"/>
  <c r="H13" i="3"/>
  <c r="G17" i="5"/>
  <c r="E15" i="2" l="1"/>
  <c r="F15" i="2" s="1"/>
  <c r="G15" i="2" s="1"/>
  <c r="F18" i="2"/>
  <c r="G18" i="2" s="1"/>
  <c r="F11" i="2"/>
  <c r="G11" i="2" s="1"/>
  <c r="D19" i="5"/>
  <c r="C6" i="7" s="1"/>
  <c r="E22" i="3"/>
  <c r="C4" i="7" s="1"/>
  <c r="E35" i="2"/>
  <c r="E37" i="2"/>
  <c r="E32" i="2"/>
  <c r="F32" i="2" s="1"/>
  <c r="E33" i="2"/>
  <c r="F33" i="2" s="1"/>
  <c r="E34" i="2"/>
  <c r="E12" i="2"/>
  <c r="F12" i="2" s="1"/>
  <c r="G12" i="2" s="1"/>
  <c r="E13" i="2"/>
  <c r="F13" i="2" s="1"/>
  <c r="G13" i="2" s="1"/>
  <c r="E14" i="2"/>
  <c r="F14" i="2" s="1"/>
  <c r="G14" i="2" s="1"/>
  <c r="F10" i="2"/>
  <c r="G10" i="2" s="1"/>
  <c r="F39" i="2"/>
  <c r="F37" i="2"/>
  <c r="F35" i="2"/>
  <c r="F34" i="2"/>
  <c r="F40" i="2"/>
  <c r="F20" i="2" l="1"/>
  <c r="G20" i="2" s="1"/>
  <c r="E20" i="2"/>
  <c r="F3" i="2" s="1"/>
  <c r="G3" i="2" s="1"/>
  <c r="G8" i="2" s="1"/>
  <c r="E41" i="2"/>
  <c r="F24" i="2" s="1"/>
  <c r="G24" i="2" s="1"/>
  <c r="F31" i="2"/>
  <c r="H24" i="2" l="1"/>
  <c r="F44" i="2" s="1"/>
  <c r="C3" i="7" s="1"/>
  <c r="C10" i="7" s="1"/>
  <c r="G29" i="2"/>
  <c r="F41" i="2"/>
  <c r="C14" i="7" l="1"/>
  <c r="C13" i="7"/>
  <c r="C15" i="7" l="1"/>
  <c r="C16" i="7" s="1"/>
  <c r="C17" i="7" l="1"/>
  <c r="C18" i="7" s="1"/>
  <c r="C21" i="7" l="1"/>
</calcChain>
</file>

<file path=xl/sharedStrings.xml><?xml version="1.0" encoding="utf-8"?>
<sst xmlns="http://schemas.openxmlformats.org/spreadsheetml/2006/main" count="249" uniqueCount="150">
  <si>
    <t xml:space="preserve">PLANILHA DE COMPOSIÇÃO DE CUSTOS DE COLETA REGULAR DOS RESÍDUOS sólidos urbanos – Classe II -A </t>
  </si>
  <si>
    <t>Descrição</t>
  </si>
  <si>
    <t>Unidade</t>
  </si>
  <si>
    <t>Média dos dias de trabalho</t>
  </si>
  <si>
    <t>Resíduos a coletar</t>
  </si>
  <si>
    <t>Quilometragem mensal dos roteiros de coleta</t>
  </si>
  <si>
    <t>Coleta</t>
  </si>
  <si>
    <t>Motorista</t>
  </si>
  <si>
    <t>Coletores</t>
  </si>
  <si>
    <t>Horas Trabalhadas</t>
  </si>
  <si>
    <t>CUSTO DA MÃO DE OBRA DO MOTORISTA</t>
  </si>
  <si>
    <t>Salário Normal</t>
  </si>
  <si>
    <t>Horas Extras</t>
  </si>
  <si>
    <t>Adicional de Insalubridade (40%)</t>
  </si>
  <si>
    <t>Auxílio Vale Alimentação</t>
  </si>
  <si>
    <t xml:space="preserve">Total </t>
  </si>
  <si>
    <t>Encargos Sociais</t>
  </si>
  <si>
    <t>FGTS</t>
  </si>
  <si>
    <t>Décimo Terceiro</t>
  </si>
  <si>
    <t>Férias</t>
  </si>
  <si>
    <t>Beneficio Assistencia Médica</t>
  </si>
  <si>
    <t>Total do Efetivo</t>
  </si>
  <si>
    <t>Quantidade</t>
  </si>
  <si>
    <t>Valor Unitário</t>
  </si>
  <si>
    <t>Valor Total</t>
  </si>
  <si>
    <t>INSS</t>
  </si>
  <si>
    <t>INCRA/SEST/SEBRAE/SENAT</t>
  </si>
  <si>
    <t xml:space="preserve">Encargos Trabalhistas </t>
  </si>
  <si>
    <t>FGTS/Provisão de multa rescisão</t>
  </si>
  <si>
    <t>SAT/RAT até</t>
  </si>
  <si>
    <t>Custo Mensal</t>
  </si>
  <si>
    <t>Custo Anual</t>
  </si>
  <si>
    <t>CUSTO DA MÃO DE OBRA COLETORES</t>
  </si>
  <si>
    <t>Custo Total Mensal Mão de Obra Motorista + Coletor Mensal</t>
  </si>
  <si>
    <t>UNIFORMES E EQUIPAMENTOS DE PROTEÇÃO PARA MOTORISTA E COLETORES</t>
  </si>
  <si>
    <t>Quantidade Anual Cada</t>
  </si>
  <si>
    <t>Total de coletores</t>
  </si>
  <si>
    <t>Total</t>
  </si>
  <si>
    <t>Valor Mensal</t>
  </si>
  <si>
    <t>Jaqueta</t>
  </si>
  <si>
    <t>Calça com Faixa Reflexiva</t>
  </si>
  <si>
    <t>Boné</t>
  </si>
  <si>
    <t>Camiseta</t>
  </si>
  <si>
    <t>Colete Reflexivo</t>
  </si>
  <si>
    <t>Protetor solar FPS 60</t>
  </si>
  <si>
    <t>Calçado</t>
  </si>
  <si>
    <t>Luva</t>
  </si>
  <si>
    <t>Pares</t>
  </si>
  <si>
    <t xml:space="preserve">Total do Custo </t>
  </si>
  <si>
    <t>R$</t>
  </si>
  <si>
    <t>MOTORISTA</t>
  </si>
  <si>
    <t>Quantidade Anual</t>
  </si>
  <si>
    <t>Total Motorista</t>
  </si>
  <si>
    <t>Total do Custo</t>
  </si>
  <si>
    <t>Custo Total mensal para aquisição de uniformes motorista +coletores</t>
  </si>
  <si>
    <t>EQUIPAMENTOS</t>
  </si>
  <si>
    <t>Unidade/mês</t>
  </si>
  <si>
    <t>Quantidade/valores</t>
  </si>
  <si>
    <t>Valor total anual</t>
  </si>
  <si>
    <t>Valor mensal</t>
  </si>
  <si>
    <t xml:space="preserve"> VEICULOS COLETORES </t>
  </si>
  <si>
    <t>Caminhão</t>
  </si>
  <si>
    <t>Custo aquisição chassis coletor/ compactador</t>
  </si>
  <si>
    <t>unidade</t>
  </si>
  <si>
    <t>Valor Residual (vida útil 5 anos)</t>
  </si>
  <si>
    <t>Depreciação anual dos Veic.coletores </t>
  </si>
  <si>
    <t>% ao ano</t>
  </si>
  <si>
    <t xml:space="preserve"> Impostos e Seguro </t>
  </si>
  <si>
    <t>IPVA (1%)</t>
  </si>
  <si>
    <t>Seguro Obrigatório-DPVAT e tx de exp</t>
  </si>
  <si>
    <t>Seguro Total</t>
  </si>
  <si>
    <t>Impostos e seguros mensais </t>
  </si>
  <si>
    <t>mês</t>
  </si>
  <si>
    <t xml:space="preserve"> Consumos</t>
  </si>
  <si>
    <t>Valor</t>
  </si>
  <si>
    <t>Custo óleo diesel/Km rodado</t>
  </si>
  <si>
    <t>Km/l</t>
  </si>
  <si>
    <t>Custo mensal c/óleo diesel </t>
  </si>
  <si>
    <t>Km</t>
  </si>
  <si>
    <t xml:space="preserve">20 litros </t>
  </si>
  <si>
    <t xml:space="preserve"> PNEUS E CÂMARAS</t>
  </si>
  <si>
    <t>Custo do pneus 275 </t>
  </si>
  <si>
    <t>recapagem do pneu</t>
  </si>
  <si>
    <t>Custo jogo câmaras aro 20 </t>
  </si>
  <si>
    <t>unidades</t>
  </si>
  <si>
    <t>Custo jogo protetor pneus </t>
  </si>
  <si>
    <t>Custo total/Km rodado </t>
  </si>
  <si>
    <t>Km/jogo</t>
  </si>
  <si>
    <t>Despesas Administrativas</t>
  </si>
  <si>
    <t>IMPOSTOS E TAXAS (CFE. ENQUADRAMENTO TRIBUTÁRIO)</t>
  </si>
  <si>
    <t>ISS</t>
  </si>
  <si>
    <t>PIS/COFINS</t>
  </si>
  <si>
    <t>TOTAL IMPOSTOS E TAXAS </t>
  </si>
  <si>
    <t>Custos por Km rodado</t>
  </si>
  <si>
    <t>COMPOSIÇÃO DO PREÇO FINAL</t>
  </si>
  <si>
    <t>Consumo combustivel, oleo motor e pneus</t>
  </si>
  <si>
    <t>Total Custo mensal com veículo</t>
  </si>
  <si>
    <t>Sobre valor Total</t>
  </si>
  <si>
    <t xml:space="preserve">CUSTO TOTAL </t>
  </si>
  <si>
    <t xml:space="preserve">Lucro proposto pelo Municipio </t>
  </si>
  <si>
    <t>Sindicato</t>
  </si>
  <si>
    <t>Média KM</t>
  </si>
  <si>
    <t>Valor Diario</t>
  </si>
  <si>
    <t xml:space="preserve">Valor </t>
  </si>
  <si>
    <t>Valor Total Oleo diesel e oleo motor</t>
  </si>
  <si>
    <t>Total de Impostos e Seguros</t>
  </si>
  <si>
    <t>Material de uso e consumo</t>
  </si>
  <si>
    <t>Contabilidade</t>
  </si>
  <si>
    <t>Energia Eletrica</t>
  </si>
  <si>
    <t>Telefone</t>
  </si>
  <si>
    <t>Agua</t>
  </si>
  <si>
    <t>Administradores</t>
  </si>
  <si>
    <t>Engenheiro da Segurança d eTrabalho</t>
  </si>
  <si>
    <t>Médico do Trabalho</t>
  </si>
  <si>
    <t>Engenheiro Ambiental</t>
  </si>
  <si>
    <t>Mês</t>
  </si>
  <si>
    <t>posto</t>
  </si>
  <si>
    <t>Valor Anual</t>
  </si>
  <si>
    <t>valores estes baseados em orçamento passado por empresa juridica pertinente ao ramo da atividade</t>
  </si>
  <si>
    <t>Valor Total Com despesas Administrativas</t>
  </si>
  <si>
    <t>Soma Total Sem Lucro</t>
  </si>
  <si>
    <t>Custo  c/óleo do motor </t>
  </si>
  <si>
    <t>Taxa de remuneração</t>
  </si>
  <si>
    <t>Apólice de Seguro</t>
  </si>
  <si>
    <t>Conjunto Impermeável</t>
  </si>
  <si>
    <t>http://seac-pr.com.br/content/uploads/2014/05/cONVEN%C3%87%C3%83O-COLETIVA-2019.pdf</t>
  </si>
  <si>
    <t>http://www.franciscobeltrao.pr.gov.br/wp-content/uploads/2019/11/CCT-DEMAIS-MOTORISTAS.pdf</t>
  </si>
  <si>
    <t>Máscara tripla descartável</t>
  </si>
  <si>
    <t xml:space="preserve"> </t>
  </si>
  <si>
    <t>Valor  mensal</t>
  </si>
  <si>
    <t>COLETORES</t>
  </si>
  <si>
    <t>Custo anual proporcional (20 dias mensais)</t>
  </si>
  <si>
    <t>Custo mensal proporcional (20 dias)</t>
  </si>
  <si>
    <t>Custo anual proporcional</t>
  </si>
  <si>
    <t>Total coletores (3)</t>
  </si>
  <si>
    <t>Quantidade coletores necessários para a coleta do Municipio é num total de 03 coletores</t>
  </si>
  <si>
    <t>Custo proporcional 30 dias</t>
  </si>
  <si>
    <t>Valor unitário</t>
  </si>
  <si>
    <t>Total Mensal</t>
  </si>
  <si>
    <t>Total anual</t>
  </si>
  <si>
    <t>Balança</t>
  </si>
  <si>
    <t>*Valor unitário estimado com base em orçamento repassado por empresa pertinente ao ramo.</t>
  </si>
  <si>
    <t>Total mensal</t>
  </si>
  <si>
    <t>Consumo óleo motor/10.000 Km </t>
  </si>
  <si>
    <t>Quantidade mensal</t>
  </si>
  <si>
    <t>4 troca de oleo anuais, considerando um média anual de 40265,88 km</t>
  </si>
  <si>
    <t>Média de 5 km/L</t>
  </si>
  <si>
    <t>Valor baseado na licitação vigente da prefeitura</t>
  </si>
  <si>
    <t>Lavagem do caminhão</t>
  </si>
  <si>
    <t>Contratação de empresa especializada para a execução de serviços de coleta porta a porta e transporte de resíduos sólidos urbanos – Classe II, provenientes dos geradores da área urbana do Município de Marmeleiro/PR, e transporte até ETR da empresa contratada, localizada na /rua Ivaí, n° 3070, Bairro Pinheirinho – Pato Branco- PR.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</si>
</sst>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&quot;R$&quot;\ #,##0.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166" fontId="3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16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/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2" fontId="2" fillId="5" borderId="1" xfId="0" applyNumberFormat="1" applyFont="1" applyFill="1" applyBorder="1" applyAlignment="1">
      <alignment horizont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9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/>
    <xf numFmtId="4" fontId="1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4" fontId="1" fillId="5" borderId="1" xfId="0" applyNumberFormat="1" applyFont="1" applyFill="1" applyBorder="1" applyAlignment="1">
      <alignment horizontal="center"/>
    </xf>
    <xf numFmtId="4" fontId="2" fillId="5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5" fillId="0" borderId="0" xfId="0" applyFont="1"/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0" xfId="0" applyFont="1" applyAlignment="1"/>
    <xf numFmtId="0" fontId="1" fillId="0" borderId="8" xfId="0" applyFont="1" applyBorder="1" applyAlignment="1"/>
    <xf numFmtId="0" fontId="1" fillId="0" borderId="11" xfId="0" applyFont="1" applyBorder="1" applyAlignment="1"/>
    <xf numFmtId="4" fontId="1" fillId="7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7" fillId="7" borderId="1" xfId="0" applyNumberFormat="1" applyFont="1" applyFill="1" applyBorder="1" applyAlignment="1">
      <alignment horizontal="center"/>
    </xf>
    <xf numFmtId="4" fontId="7" fillId="7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" fontId="7" fillId="7" borderId="0" xfId="0" applyNumberFormat="1" applyFont="1" applyFill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8" fillId="7" borderId="1" xfId="0" applyNumberFormat="1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4" fontId="1" fillId="0" borderId="0" xfId="0" applyNumberFormat="1" applyFont="1"/>
    <xf numFmtId="4" fontId="0" fillId="0" borderId="0" xfId="0" applyNumberFormat="1"/>
    <xf numFmtId="167" fontId="0" fillId="0" borderId="0" xfId="0" applyNumberFormat="1"/>
    <xf numFmtId="4" fontId="9" fillId="0" borderId="0" xfId="0" applyNumberFormat="1" applyFont="1"/>
    <xf numFmtId="2" fontId="0" fillId="0" borderId="0" xfId="0" applyNumberFormat="1"/>
    <xf numFmtId="0" fontId="1" fillId="0" borderId="1" xfId="0" applyFont="1" applyBorder="1" applyAlignment="1">
      <alignment horizontal="center" vertical="center"/>
    </xf>
    <xf numFmtId="167" fontId="1" fillId="7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/>
    </xf>
    <xf numFmtId="167" fontId="2" fillId="3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0" borderId="0" xfId="0" applyFont="1"/>
    <xf numFmtId="167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1" fillId="0" borderId="0" xfId="0" applyFont="1" applyAlignment="1">
      <alignment vertical="center"/>
    </xf>
    <xf numFmtId="0" fontId="9" fillId="0" borderId="1" xfId="0" applyNumberFormat="1" applyFont="1" applyBorder="1" applyAlignment="1">
      <alignment horizontal="center"/>
    </xf>
    <xf numFmtId="167" fontId="2" fillId="2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167" fontId="2" fillId="5" borderId="1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0" xfId="8" applyAlignment="1">
      <alignment horizontal="center" wrapText="1"/>
    </xf>
    <xf numFmtId="0" fontId="5" fillId="0" borderId="0" xfId="0" applyFont="1" applyAlignment="1">
      <alignment horizontal="center" wrapText="1"/>
    </xf>
    <xf numFmtId="0" fontId="13" fillId="0" borderId="0" xfId="8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5" borderId="9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7" fontId="2" fillId="9" borderId="6" xfId="0" applyNumberFormat="1" applyFont="1" applyFill="1" applyBorder="1" applyAlignment="1">
      <alignment horizontal="center" vertical="center"/>
    </xf>
    <xf numFmtId="167" fontId="2" fillId="9" borderId="0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9">
    <cellStyle name="Hiperlink" xfId="8" builtinId="8"/>
    <cellStyle name="Moeda 2" xfId="1"/>
    <cellStyle name="Normal" xfId="0" builtinId="0"/>
    <cellStyle name="Normal 2" xfId="2"/>
    <cellStyle name="Porcentagem 2" xfId="4"/>
    <cellStyle name="Porcentagem 3" xfId="3"/>
    <cellStyle name="Separador de milhares 2" xfId="5"/>
    <cellStyle name="Vírgula 2" xfId="7"/>
    <cellStyle name="Vírgula 3" xfId="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seac-pr.com.br/content/uploads/2014/05/cONVEN%C3%87%C3%83O-COLETIVA-2019.pdf" TargetMode="External"/><Relationship Id="rId1" Type="http://schemas.openxmlformats.org/officeDocument/2006/relationships/hyperlink" Target="http://www.franciscobeltrao.pr.gov.br/wp-content/uploads/2019/11/CCT-DEMAIS-MOTORISTAS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E2" sqref="E2:F10"/>
    </sheetView>
  </sheetViews>
  <sheetFormatPr defaultRowHeight="15" x14ac:dyDescent="0.25"/>
  <cols>
    <col min="3" max="3" width="38" customWidth="1"/>
    <col min="4" max="4" width="34" customWidth="1"/>
    <col min="6" max="6" width="46.28515625" customWidth="1"/>
  </cols>
  <sheetData>
    <row r="1" spans="1:6" x14ac:dyDescent="0.25">
      <c r="A1" s="105" t="s">
        <v>0</v>
      </c>
      <c r="B1" s="105"/>
      <c r="C1" s="105"/>
      <c r="D1" s="105"/>
      <c r="E1" s="105"/>
      <c r="F1" s="105"/>
    </row>
    <row r="2" spans="1:6" ht="15" customHeight="1" x14ac:dyDescent="0.25">
      <c r="A2" s="106" t="s">
        <v>1</v>
      </c>
      <c r="B2" s="106"/>
      <c r="C2" s="106"/>
      <c r="D2" s="8" t="s">
        <v>2</v>
      </c>
      <c r="E2" s="103" t="s">
        <v>149</v>
      </c>
      <c r="F2" s="103"/>
    </row>
    <row r="3" spans="1:6" x14ac:dyDescent="0.25">
      <c r="A3" s="107" t="s">
        <v>3</v>
      </c>
      <c r="B3" s="107"/>
      <c r="C3" s="107"/>
      <c r="D3" s="68">
        <v>20</v>
      </c>
      <c r="E3" s="104"/>
      <c r="F3" s="104"/>
    </row>
    <row r="4" spans="1:6" x14ac:dyDescent="0.25">
      <c r="A4" s="107" t="s">
        <v>4</v>
      </c>
      <c r="B4" s="107"/>
      <c r="C4" s="107"/>
      <c r="D4" s="59">
        <v>165</v>
      </c>
      <c r="E4" s="104"/>
      <c r="F4" s="104"/>
    </row>
    <row r="5" spans="1:6" x14ac:dyDescent="0.25">
      <c r="A5" s="107" t="s">
        <v>5</v>
      </c>
      <c r="B5" s="107"/>
      <c r="C5" s="107"/>
      <c r="D5" s="59">
        <v>3355.49</v>
      </c>
      <c r="E5" s="104"/>
      <c r="F5" s="104"/>
    </row>
    <row r="6" spans="1:6" x14ac:dyDescent="0.25">
      <c r="A6" s="107" t="s">
        <v>6</v>
      </c>
      <c r="B6" s="107"/>
      <c r="C6" s="107"/>
      <c r="D6" s="1">
        <v>1</v>
      </c>
      <c r="E6" s="104"/>
      <c r="F6" s="104"/>
    </row>
    <row r="7" spans="1:6" x14ac:dyDescent="0.25">
      <c r="A7" s="107" t="s">
        <v>7</v>
      </c>
      <c r="B7" s="107"/>
      <c r="C7" s="107"/>
      <c r="D7" s="1">
        <v>1</v>
      </c>
      <c r="E7" s="104"/>
      <c r="F7" s="104"/>
    </row>
    <row r="8" spans="1:6" x14ac:dyDescent="0.25">
      <c r="A8" s="107" t="s">
        <v>8</v>
      </c>
      <c r="B8" s="107"/>
      <c r="C8" s="107"/>
      <c r="D8" s="2">
        <v>3</v>
      </c>
      <c r="E8" s="104"/>
      <c r="F8" s="104"/>
    </row>
    <row r="9" spans="1:6" x14ac:dyDescent="0.25">
      <c r="A9" s="108" t="s">
        <v>9</v>
      </c>
      <c r="B9" s="108"/>
      <c r="C9" s="108"/>
      <c r="D9" s="1">
        <v>44</v>
      </c>
      <c r="E9" s="104"/>
      <c r="F9" s="104"/>
    </row>
    <row r="10" spans="1:6" x14ac:dyDescent="0.25">
      <c r="A10" s="108" t="s">
        <v>122</v>
      </c>
      <c r="B10" s="108"/>
      <c r="C10" s="108"/>
      <c r="D10" s="41">
        <v>6.5000000000000002E-2</v>
      </c>
      <c r="E10" s="104"/>
      <c r="F10" s="104"/>
    </row>
  </sheetData>
  <sheetProtection password="B61C" sheet="1" formatCells="0" formatColumns="0" formatRows="0" insertColumns="0" insertRows="0" insertHyperlinks="0" deleteColumns="0" deleteRows="0" sort="0" autoFilter="0" pivotTables="0"/>
  <mergeCells count="11">
    <mergeCell ref="E2:F10"/>
    <mergeCell ref="A1:F1"/>
    <mergeCell ref="A2:C2"/>
    <mergeCell ref="A3:C3"/>
    <mergeCell ref="A4:C4"/>
    <mergeCell ref="A5:C5"/>
    <mergeCell ref="A6:C6"/>
    <mergeCell ref="A7:C7"/>
    <mergeCell ref="A8:C8"/>
    <mergeCell ref="A9:C9"/>
    <mergeCell ref="A10:C10"/>
  </mergeCells>
  <pageMargins left="0.511811024" right="0.511811024" top="0.78740157499999996" bottom="0.78740157499999996" header="0.31496062000000002" footer="0.31496062000000002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25" workbookViewId="0">
      <selection activeCell="E44" sqref="E44:F44"/>
    </sheetView>
  </sheetViews>
  <sheetFormatPr defaultRowHeight="15" x14ac:dyDescent="0.25"/>
  <cols>
    <col min="1" max="1" width="27" bestFit="1" customWidth="1"/>
    <col min="2" max="2" width="9.85546875" bestFit="1" customWidth="1"/>
    <col min="3" max="3" width="13.42578125" bestFit="1" customWidth="1"/>
    <col min="4" max="4" width="9.85546875" bestFit="1" customWidth="1"/>
    <col min="5" max="5" width="15.85546875" customWidth="1"/>
    <col min="6" max="6" width="15" customWidth="1"/>
    <col min="7" max="7" width="35.42578125" bestFit="1" customWidth="1"/>
    <col min="8" max="8" width="21.140625" bestFit="1" customWidth="1"/>
  </cols>
  <sheetData>
    <row r="1" spans="1:12" x14ac:dyDescent="0.25">
      <c r="A1" s="105" t="s">
        <v>10</v>
      </c>
      <c r="B1" s="105"/>
      <c r="C1" s="105"/>
      <c r="D1" s="105"/>
      <c r="E1" s="105"/>
      <c r="F1" s="105"/>
      <c r="G1" s="105"/>
      <c r="H1" s="109"/>
    </row>
    <row r="2" spans="1:12" ht="24.75" customHeight="1" x14ac:dyDescent="0.25">
      <c r="A2" s="8" t="s">
        <v>1</v>
      </c>
      <c r="B2" s="8"/>
      <c r="C2" s="8" t="s">
        <v>23</v>
      </c>
      <c r="D2" s="8" t="s">
        <v>22</v>
      </c>
      <c r="E2" s="8" t="s">
        <v>24</v>
      </c>
      <c r="F2" s="35" t="s">
        <v>30</v>
      </c>
      <c r="G2" s="10" t="s">
        <v>136</v>
      </c>
      <c r="H2" s="109"/>
      <c r="J2" s="125" t="s">
        <v>126</v>
      </c>
      <c r="K2" s="126"/>
      <c r="L2" s="126"/>
    </row>
    <row r="3" spans="1:12" x14ac:dyDescent="0.25">
      <c r="A3" s="34" t="s">
        <v>7</v>
      </c>
      <c r="B3" s="34"/>
      <c r="C3" s="79">
        <v>1551</v>
      </c>
      <c r="D3" s="6">
        <v>1</v>
      </c>
      <c r="E3" s="49">
        <f>D3*C3</f>
        <v>1551</v>
      </c>
      <c r="F3" s="37">
        <f>E8+E20</f>
        <v>3760.2251888000001</v>
      </c>
      <c r="G3" s="38">
        <f>F3</f>
        <v>3760.2251888000001</v>
      </c>
      <c r="H3" s="109"/>
      <c r="J3" s="126"/>
      <c r="K3" s="126"/>
      <c r="L3" s="126"/>
    </row>
    <row r="4" spans="1:12" x14ac:dyDescent="0.25">
      <c r="A4" s="34" t="s">
        <v>11</v>
      </c>
      <c r="B4" s="34">
        <v>44</v>
      </c>
      <c r="C4" s="39"/>
      <c r="D4" s="6"/>
      <c r="E4" s="49"/>
      <c r="F4" s="120"/>
      <c r="G4" s="121"/>
      <c r="H4" s="109"/>
      <c r="J4" s="126"/>
      <c r="K4" s="126"/>
      <c r="L4" s="126"/>
    </row>
    <row r="5" spans="1:12" x14ac:dyDescent="0.25">
      <c r="A5" s="34" t="s">
        <v>12</v>
      </c>
      <c r="B5" s="40">
        <v>0.5</v>
      </c>
      <c r="C5" s="39">
        <f>(C3/220)*0.5+(C3/220)</f>
        <v>10.574999999999999</v>
      </c>
      <c r="D5" s="6">
        <v>20</v>
      </c>
      <c r="E5" s="49">
        <f>D5*C5</f>
        <v>211.5</v>
      </c>
      <c r="F5" s="122"/>
      <c r="G5" s="123"/>
      <c r="H5" s="109"/>
      <c r="J5" s="126"/>
      <c r="K5" s="126"/>
      <c r="L5" s="126"/>
    </row>
    <row r="6" spans="1:12" x14ac:dyDescent="0.25">
      <c r="A6" s="34" t="s">
        <v>13</v>
      </c>
      <c r="B6" s="40">
        <v>0.4</v>
      </c>
      <c r="C6" s="39"/>
      <c r="D6" s="6"/>
      <c r="E6" s="49">
        <f>1100*40%</f>
        <v>440</v>
      </c>
      <c r="F6" s="124"/>
      <c r="G6" s="110"/>
      <c r="H6" s="109"/>
    </row>
    <row r="7" spans="1:12" x14ac:dyDescent="0.25">
      <c r="A7" s="34" t="s">
        <v>14</v>
      </c>
      <c r="B7" s="39">
        <v>1</v>
      </c>
      <c r="C7" s="34">
        <v>17.05</v>
      </c>
      <c r="D7" s="6">
        <v>30</v>
      </c>
      <c r="E7" s="49">
        <f>D7*C7</f>
        <v>511.5</v>
      </c>
      <c r="F7" s="46" t="s">
        <v>31</v>
      </c>
      <c r="G7" s="35" t="s">
        <v>131</v>
      </c>
      <c r="H7" s="109"/>
    </row>
    <row r="8" spans="1:12" x14ac:dyDescent="0.25">
      <c r="A8" s="35" t="s">
        <v>15</v>
      </c>
      <c r="B8" s="111"/>
      <c r="C8" s="112"/>
      <c r="D8" s="113"/>
      <c r="E8" s="49">
        <f>SUM(E7+E6+E5+E3)</f>
        <v>2714</v>
      </c>
      <c r="F8" s="37">
        <f>E8*12</f>
        <v>32568</v>
      </c>
      <c r="G8" s="38">
        <f>G3*12</f>
        <v>45122.702265600004</v>
      </c>
      <c r="H8" s="109"/>
    </row>
    <row r="9" spans="1:12" s="3" customFormat="1" x14ac:dyDescent="0.25">
      <c r="A9" s="117" t="s">
        <v>16</v>
      </c>
      <c r="B9" s="118"/>
      <c r="C9" s="118"/>
      <c r="D9" s="118"/>
      <c r="E9" s="118"/>
      <c r="F9" s="118"/>
      <c r="G9" s="119"/>
      <c r="H9" s="109"/>
    </row>
    <row r="10" spans="1:12" x14ac:dyDescent="0.25">
      <c r="A10" s="34" t="s">
        <v>25</v>
      </c>
      <c r="B10" s="40">
        <v>0.2</v>
      </c>
      <c r="C10" s="34"/>
      <c r="D10" s="6"/>
      <c r="E10" s="47">
        <f>(E3+E18+E19)*20%</f>
        <v>370.50288</v>
      </c>
      <c r="F10" s="37">
        <f>E10*12</f>
        <v>4446.0345600000001</v>
      </c>
      <c r="G10" s="37">
        <f>F10/30*20</f>
        <v>2964.02304</v>
      </c>
      <c r="H10" s="109"/>
    </row>
    <row r="11" spans="1:12" x14ac:dyDescent="0.25">
      <c r="A11" s="34" t="s">
        <v>17</v>
      </c>
      <c r="B11" s="40">
        <v>0.08</v>
      </c>
      <c r="C11" s="34"/>
      <c r="D11" s="6"/>
      <c r="E11" s="39">
        <f>(E3+E18+E19)*8%</f>
        <v>148.20115200000001</v>
      </c>
      <c r="F11" s="37">
        <f t="shared" ref="F11:F14" si="0">E11*12</f>
        <v>1778.4138240000002</v>
      </c>
      <c r="G11" s="37">
        <f>F11/30*20</f>
        <v>1185.6092160000001</v>
      </c>
      <c r="H11" s="109"/>
    </row>
    <row r="12" spans="1:12" s="3" customFormat="1" x14ac:dyDescent="0.25">
      <c r="A12" s="34" t="s">
        <v>28</v>
      </c>
      <c r="B12" s="40">
        <v>0.04</v>
      </c>
      <c r="C12" s="34"/>
      <c r="D12" s="6"/>
      <c r="E12" s="39">
        <f>(E3+E18+E19)*4%</f>
        <v>74.100576000000004</v>
      </c>
      <c r="F12" s="37">
        <f t="shared" si="0"/>
        <v>889.2069120000001</v>
      </c>
      <c r="G12" s="37">
        <f t="shared" ref="G12:G16" si="1">F12/30*20</f>
        <v>592.80460800000003</v>
      </c>
      <c r="H12" s="109"/>
    </row>
    <row r="13" spans="1:12" s="3" customFormat="1" x14ac:dyDescent="0.25">
      <c r="A13" s="34" t="s">
        <v>29</v>
      </c>
      <c r="B13" s="40">
        <v>0.03</v>
      </c>
      <c r="C13" s="34"/>
      <c r="D13" s="6"/>
      <c r="E13" s="39">
        <f>(E3+E18+E19)*3%</f>
        <v>55.575431999999999</v>
      </c>
      <c r="F13" s="37">
        <f t="shared" si="0"/>
        <v>666.90518399999996</v>
      </c>
      <c r="G13" s="37">
        <f t="shared" si="1"/>
        <v>444.60345599999994</v>
      </c>
      <c r="H13" s="109"/>
    </row>
    <row r="14" spans="1:12" s="3" customFormat="1" x14ac:dyDescent="0.25">
      <c r="A14" s="4" t="s">
        <v>20</v>
      </c>
      <c r="B14" s="41">
        <v>8.9999999999999993E-3</v>
      </c>
      <c r="C14" s="34"/>
      <c r="D14" s="6"/>
      <c r="E14" s="39">
        <f>(E3+E18+E19)*0.9%</f>
        <v>16.6726296</v>
      </c>
      <c r="F14" s="37">
        <f t="shared" si="0"/>
        <v>200.07155520000001</v>
      </c>
      <c r="G14" s="37">
        <f t="shared" si="1"/>
        <v>133.3810368</v>
      </c>
      <c r="H14" s="109"/>
    </row>
    <row r="15" spans="1:12" s="29" customFormat="1" x14ac:dyDescent="0.25">
      <c r="A15" s="34" t="s">
        <v>100</v>
      </c>
      <c r="B15" s="41">
        <v>0.01</v>
      </c>
      <c r="C15" s="34"/>
      <c r="D15" s="6"/>
      <c r="E15" s="39">
        <f>(E3+E18+E19)*B15</f>
        <v>18.525144000000001</v>
      </c>
      <c r="F15" s="37">
        <f>E15*12</f>
        <v>222.30172800000003</v>
      </c>
      <c r="G15" s="37">
        <f t="shared" si="1"/>
        <v>148.20115200000001</v>
      </c>
      <c r="H15" s="109"/>
      <c r="I15" s="29" t="s">
        <v>128</v>
      </c>
    </row>
    <row r="16" spans="1:12" s="3" customFormat="1" x14ac:dyDescent="0.25">
      <c r="A16" s="4" t="s">
        <v>26</v>
      </c>
      <c r="B16" s="41">
        <v>3.3000000000000002E-2</v>
      </c>
      <c r="C16" s="34"/>
      <c r="D16" s="6"/>
      <c r="E16" s="39">
        <f>(E3+E18+E19)*3.3%</f>
        <v>61.132975200000004</v>
      </c>
      <c r="F16" s="37">
        <f>E16*12</f>
        <v>733.59570240000005</v>
      </c>
      <c r="G16" s="37">
        <f t="shared" si="1"/>
        <v>489.06380160000003</v>
      </c>
      <c r="H16" s="109"/>
    </row>
    <row r="17" spans="1:12" s="3" customFormat="1" x14ac:dyDescent="0.25">
      <c r="A17" s="117" t="s">
        <v>27</v>
      </c>
      <c r="B17" s="118"/>
      <c r="C17" s="118"/>
      <c r="D17" s="118"/>
      <c r="E17" s="118"/>
      <c r="F17" s="118"/>
      <c r="G17" s="119"/>
      <c r="H17" s="109"/>
    </row>
    <row r="18" spans="1:12" x14ac:dyDescent="0.25">
      <c r="A18" s="34" t="s">
        <v>18</v>
      </c>
      <c r="B18" s="41">
        <v>8.3299999999999999E-2</v>
      </c>
      <c r="C18" s="34"/>
      <c r="D18" s="6"/>
      <c r="E18" s="39">
        <f>E3*B18</f>
        <v>129.19829999999999</v>
      </c>
      <c r="F18" s="37">
        <f>E18*12</f>
        <v>1550.3795999999998</v>
      </c>
      <c r="G18" s="37">
        <f>F18/30*20</f>
        <v>1033.5863999999997</v>
      </c>
      <c r="H18" s="109"/>
    </row>
    <row r="19" spans="1:12" x14ac:dyDescent="0.25">
      <c r="A19" s="34" t="s">
        <v>19</v>
      </c>
      <c r="B19" s="41">
        <v>0.1111</v>
      </c>
      <c r="C19" s="34"/>
      <c r="D19" s="6"/>
      <c r="E19" s="39">
        <f>E3*B19</f>
        <v>172.31610000000001</v>
      </c>
      <c r="F19" s="37">
        <f>E19*3</f>
        <v>516.94830000000002</v>
      </c>
      <c r="G19" s="37">
        <f t="shared" ref="G19:G20" si="2">F19/30*20</f>
        <v>344.63220000000001</v>
      </c>
      <c r="H19" s="109"/>
    </row>
    <row r="20" spans="1:12" x14ac:dyDescent="0.25">
      <c r="A20" s="35" t="s">
        <v>21</v>
      </c>
      <c r="B20" s="41">
        <f>B10+B11+B16+B18+B19+B12+B14+B13+B15</f>
        <v>0.59640000000000015</v>
      </c>
      <c r="C20" s="34"/>
      <c r="D20" s="6"/>
      <c r="E20" s="37">
        <f>E10+E11+E12+E13+E14+E16+E18+E19+E15</f>
        <v>1046.2251888000001</v>
      </c>
      <c r="F20" s="38">
        <f>(F10+F11+F12+F13+F14+F16+F18+F19+F8)</f>
        <v>43349.555637600002</v>
      </c>
      <c r="G20" s="38">
        <f t="shared" si="2"/>
        <v>28899.703758399999</v>
      </c>
      <c r="H20" s="109"/>
    </row>
    <row r="21" spans="1:12" x14ac:dyDescent="0.25">
      <c r="A21" s="112"/>
      <c r="B21" s="112"/>
      <c r="C21" s="112"/>
      <c r="D21" s="112"/>
      <c r="E21" s="112"/>
      <c r="F21" s="112"/>
      <c r="G21" s="112"/>
      <c r="H21" s="110"/>
    </row>
    <row r="22" spans="1:12" x14ac:dyDescent="0.25">
      <c r="A22" s="105" t="s">
        <v>32</v>
      </c>
      <c r="B22" s="105"/>
      <c r="C22" s="105"/>
      <c r="D22" s="105"/>
      <c r="E22" s="105"/>
      <c r="F22" s="105"/>
      <c r="G22" s="105"/>
      <c r="H22" s="105"/>
      <c r="J22" s="127" t="s">
        <v>125</v>
      </c>
      <c r="K22" s="128"/>
      <c r="L22" s="128"/>
    </row>
    <row r="23" spans="1:12" x14ac:dyDescent="0.25">
      <c r="A23" s="8" t="s">
        <v>1</v>
      </c>
      <c r="B23" s="8"/>
      <c r="C23" s="8" t="s">
        <v>23</v>
      </c>
      <c r="D23" s="8" t="s">
        <v>22</v>
      </c>
      <c r="E23" s="8" t="s">
        <v>24</v>
      </c>
      <c r="F23" s="35" t="s">
        <v>30</v>
      </c>
      <c r="G23" s="10" t="s">
        <v>132</v>
      </c>
      <c r="H23" s="11" t="s">
        <v>134</v>
      </c>
      <c r="J23" s="128"/>
      <c r="K23" s="128"/>
      <c r="L23" s="128"/>
    </row>
    <row r="24" spans="1:12" x14ac:dyDescent="0.25">
      <c r="A24" s="34" t="s">
        <v>8</v>
      </c>
      <c r="B24" s="34"/>
      <c r="C24" s="79">
        <v>1280.3</v>
      </c>
      <c r="D24" s="6">
        <v>1</v>
      </c>
      <c r="E24" s="49">
        <f>D24*C24</f>
        <v>1280.3</v>
      </c>
      <c r="F24" s="37">
        <f>E29+E41</f>
        <v>3270.0111922763635</v>
      </c>
      <c r="G24" s="38">
        <f>F24/30*30</f>
        <v>3270.0111922763635</v>
      </c>
      <c r="H24" s="12">
        <f>G24*3</f>
        <v>9810.0335768290897</v>
      </c>
      <c r="J24" s="128"/>
      <c r="K24" s="128"/>
      <c r="L24" s="128"/>
    </row>
    <row r="25" spans="1:12" x14ac:dyDescent="0.25">
      <c r="A25" s="34" t="s">
        <v>11</v>
      </c>
      <c r="B25" s="34">
        <v>44</v>
      </c>
      <c r="C25" s="114"/>
      <c r="D25" s="115"/>
      <c r="E25" s="116"/>
      <c r="F25" s="61"/>
      <c r="G25" s="62"/>
      <c r="H25" s="62"/>
      <c r="J25" s="128"/>
      <c r="K25" s="128"/>
      <c r="L25" s="128"/>
    </row>
    <row r="26" spans="1:12" x14ac:dyDescent="0.25">
      <c r="A26" s="34" t="s">
        <v>12</v>
      </c>
      <c r="B26" s="40">
        <v>0.5</v>
      </c>
      <c r="C26" s="39">
        <f>(C24/220)*0.5+(C24/220)</f>
        <v>8.7293181818181811</v>
      </c>
      <c r="D26" s="6">
        <v>20</v>
      </c>
      <c r="E26" s="49">
        <f>D26*C26</f>
        <v>174.58636363636361</v>
      </c>
      <c r="F26" s="63"/>
      <c r="G26" s="64"/>
      <c r="H26" s="64"/>
      <c r="J26" s="128"/>
      <c r="K26" s="128"/>
      <c r="L26" s="128"/>
    </row>
    <row r="27" spans="1:12" x14ac:dyDescent="0.25">
      <c r="A27" s="34" t="s">
        <v>13</v>
      </c>
      <c r="B27" s="40">
        <v>0.4</v>
      </c>
      <c r="C27" s="39"/>
      <c r="D27" s="6"/>
      <c r="E27" s="49">
        <f>1100*40%</f>
        <v>440</v>
      </c>
      <c r="F27" s="65"/>
      <c r="G27" s="66"/>
      <c r="H27" s="66"/>
    </row>
    <row r="28" spans="1:12" x14ac:dyDescent="0.25">
      <c r="A28" s="34" t="s">
        <v>14</v>
      </c>
      <c r="B28" s="39">
        <v>1</v>
      </c>
      <c r="C28" s="34">
        <v>17.05</v>
      </c>
      <c r="D28" s="6">
        <v>30</v>
      </c>
      <c r="E28" s="49">
        <f>D28*C28</f>
        <v>511.5</v>
      </c>
      <c r="F28" s="46" t="s">
        <v>31</v>
      </c>
      <c r="G28" s="35" t="s">
        <v>133</v>
      </c>
      <c r="H28" s="12"/>
    </row>
    <row r="29" spans="1:12" x14ac:dyDescent="0.25">
      <c r="A29" s="35" t="s">
        <v>15</v>
      </c>
      <c r="B29" s="111"/>
      <c r="C29" s="112"/>
      <c r="D29" s="113"/>
      <c r="E29" s="49">
        <f>SUM(E28+E27+E26+E24)</f>
        <v>2406.3863636363635</v>
      </c>
      <c r="F29" s="37">
        <f>E29*12</f>
        <v>28876.63636363636</v>
      </c>
      <c r="G29" s="37">
        <f>G24*12</f>
        <v>39240.134307316359</v>
      </c>
      <c r="H29" s="12"/>
    </row>
    <row r="30" spans="1:12" x14ac:dyDescent="0.25">
      <c r="A30" s="117" t="s">
        <v>16</v>
      </c>
      <c r="B30" s="118"/>
      <c r="C30" s="118"/>
      <c r="D30" s="118"/>
      <c r="E30" s="118"/>
      <c r="F30" s="118"/>
      <c r="G30" s="118"/>
      <c r="H30" s="119"/>
    </row>
    <row r="31" spans="1:12" x14ac:dyDescent="0.25">
      <c r="A31" s="34" t="s">
        <v>25</v>
      </c>
      <c r="B31" s="40">
        <v>0.2</v>
      </c>
      <c r="C31" s="34"/>
      <c r="D31" s="6"/>
      <c r="E31" s="47">
        <f>(E24+E39+E40)*20%</f>
        <v>305.83806399999997</v>
      </c>
      <c r="F31" s="37">
        <f>E31*12</f>
        <v>3670.0567679999995</v>
      </c>
      <c r="G31" s="37"/>
      <c r="H31" s="49"/>
    </row>
    <row r="32" spans="1:12" x14ac:dyDescent="0.25">
      <c r="A32" s="34" t="s">
        <v>17</v>
      </c>
      <c r="B32" s="40">
        <v>0.08</v>
      </c>
      <c r="C32" s="34"/>
      <c r="D32" s="6"/>
      <c r="E32" s="39">
        <f>(E24+E39+E40)*8%</f>
        <v>122.3352256</v>
      </c>
      <c r="F32" s="37">
        <f t="shared" ref="F32:F37" si="3">E32*12</f>
        <v>1468.0227072</v>
      </c>
      <c r="G32" s="37"/>
      <c r="H32" s="49"/>
    </row>
    <row r="33" spans="1:8" x14ac:dyDescent="0.25">
      <c r="A33" s="34" t="s">
        <v>28</v>
      </c>
      <c r="B33" s="40">
        <v>0.04</v>
      </c>
      <c r="C33" s="34"/>
      <c r="D33" s="6"/>
      <c r="E33" s="39">
        <f>(E24+E39+E40)*4%</f>
        <v>61.167612800000001</v>
      </c>
      <c r="F33" s="37">
        <f t="shared" si="3"/>
        <v>734.01135360000001</v>
      </c>
      <c r="G33" s="37"/>
      <c r="H33" s="49"/>
    </row>
    <row r="34" spans="1:8" x14ac:dyDescent="0.25">
      <c r="A34" s="34" t="s">
        <v>29</v>
      </c>
      <c r="B34" s="40">
        <v>0.03</v>
      </c>
      <c r="C34" s="34"/>
      <c r="D34" s="6"/>
      <c r="E34" s="39">
        <f>(E24+E39+E40)*3%</f>
        <v>45.875709599999993</v>
      </c>
      <c r="F34" s="37">
        <f t="shared" si="3"/>
        <v>550.50851519999992</v>
      </c>
      <c r="G34" s="37"/>
      <c r="H34" s="49"/>
    </row>
    <row r="35" spans="1:8" x14ac:dyDescent="0.25">
      <c r="A35" s="4" t="s">
        <v>20</v>
      </c>
      <c r="B35" s="41">
        <v>8.9999999999999993E-3</v>
      </c>
      <c r="C35" s="34"/>
      <c r="D35" s="6"/>
      <c r="E35" s="39">
        <f>(E24+E39+E40)*0.9%</f>
        <v>13.76271288</v>
      </c>
      <c r="F35" s="37">
        <f t="shared" si="3"/>
        <v>165.15255456</v>
      </c>
      <c r="G35" s="37"/>
      <c r="H35" s="49"/>
    </row>
    <row r="36" spans="1:8" s="29" customFormat="1" x14ac:dyDescent="0.25">
      <c r="A36" s="34" t="s">
        <v>100</v>
      </c>
      <c r="B36" s="41">
        <v>0.01</v>
      </c>
      <c r="C36" s="34"/>
      <c r="D36" s="6"/>
      <c r="E36" s="39">
        <f>(E24+E39+E40)*B36</f>
        <v>15.2919032</v>
      </c>
      <c r="F36" s="37">
        <f>E36*12</f>
        <v>183.5028384</v>
      </c>
      <c r="G36" s="37"/>
      <c r="H36" s="49"/>
    </row>
    <row r="37" spans="1:8" x14ac:dyDescent="0.25">
      <c r="A37" s="4" t="s">
        <v>26</v>
      </c>
      <c r="B37" s="41">
        <v>3.3000000000000002E-2</v>
      </c>
      <c r="C37" s="34"/>
      <c r="D37" s="6"/>
      <c r="E37" s="39">
        <f>(E24+E39+E40)*3.3%</f>
        <v>50.463280560000001</v>
      </c>
      <c r="F37" s="37">
        <f t="shared" si="3"/>
        <v>605.55936672000007</v>
      </c>
      <c r="G37" s="37"/>
      <c r="H37" s="49"/>
    </row>
    <row r="38" spans="1:8" x14ac:dyDescent="0.25">
      <c r="A38" s="117" t="s">
        <v>27</v>
      </c>
      <c r="B38" s="118"/>
      <c r="C38" s="118"/>
      <c r="D38" s="118"/>
      <c r="E38" s="118"/>
      <c r="F38" s="118"/>
      <c r="G38" s="118"/>
      <c r="H38" s="119"/>
    </row>
    <row r="39" spans="1:8" x14ac:dyDescent="0.25">
      <c r="A39" s="34" t="s">
        <v>18</v>
      </c>
      <c r="B39" s="41">
        <v>8.3299999999999999E-2</v>
      </c>
      <c r="C39" s="34"/>
      <c r="D39" s="6"/>
      <c r="E39" s="39">
        <f>E24*B39</f>
        <v>106.64899</v>
      </c>
      <c r="F39" s="37">
        <f>E39*12</f>
        <v>1279.7878799999999</v>
      </c>
      <c r="G39" s="37"/>
      <c r="H39" s="49"/>
    </row>
    <row r="40" spans="1:8" x14ac:dyDescent="0.25">
      <c r="A40" s="34" t="s">
        <v>19</v>
      </c>
      <c r="B40" s="41">
        <v>0.1111</v>
      </c>
      <c r="C40" s="34"/>
      <c r="D40" s="6"/>
      <c r="E40" s="39">
        <f>E24*B40</f>
        <v>142.24133</v>
      </c>
      <c r="F40" s="37">
        <f>E40*3</f>
        <v>426.72399000000001</v>
      </c>
      <c r="G40" s="37"/>
      <c r="H40" s="49"/>
    </row>
    <row r="41" spans="1:8" x14ac:dyDescent="0.25">
      <c r="A41" s="35" t="s">
        <v>21</v>
      </c>
      <c r="B41" s="41">
        <f>B31+B32+B37+B39+B40+B33+B35+B34+B36</f>
        <v>0.59640000000000015</v>
      </c>
      <c r="C41" s="34"/>
      <c r="D41" s="6"/>
      <c r="E41" s="37">
        <f>E31+E32+E33+E34+E35+E37+E39+E40+E36</f>
        <v>863.62482864000003</v>
      </c>
      <c r="F41" s="37">
        <f>(F31+F32+F33+F34+F35+F37+F39+F40+F29+F36)</f>
        <v>37959.962337316363</v>
      </c>
      <c r="G41" s="37"/>
      <c r="H41" s="12"/>
    </row>
    <row r="42" spans="1:8" x14ac:dyDescent="0.25">
      <c r="A42" s="108" t="s">
        <v>135</v>
      </c>
      <c r="B42" s="108"/>
      <c r="C42" s="108"/>
      <c r="D42" s="108"/>
      <c r="E42" s="108"/>
      <c r="F42" s="108"/>
      <c r="G42" s="108"/>
      <c r="H42" s="108"/>
    </row>
    <row r="44" spans="1:8" ht="51" x14ac:dyDescent="0.25">
      <c r="E44" s="50" t="s">
        <v>33</v>
      </c>
      <c r="F44" s="13">
        <f>H24+G3</f>
        <v>13570.258765629089</v>
      </c>
    </row>
  </sheetData>
  <sheetProtection password="B61C" sheet="1" formatCells="0" formatColumns="0" formatRows="0" insertColumns="0" insertRows="0" insertHyperlinks="0" deleteColumns="0" deleteRows="0" sort="0" autoFilter="0" pivotTables="0"/>
  <mergeCells count="15">
    <mergeCell ref="J2:L5"/>
    <mergeCell ref="J22:L26"/>
    <mergeCell ref="A38:H38"/>
    <mergeCell ref="A30:H30"/>
    <mergeCell ref="A22:H22"/>
    <mergeCell ref="A42:H42"/>
    <mergeCell ref="H1:H21"/>
    <mergeCell ref="B29:D29"/>
    <mergeCell ref="C25:E25"/>
    <mergeCell ref="B8:D8"/>
    <mergeCell ref="A21:G21"/>
    <mergeCell ref="A9:G9"/>
    <mergeCell ref="A17:G17"/>
    <mergeCell ref="A1:G1"/>
    <mergeCell ref="F4:G6"/>
  </mergeCells>
  <hyperlinks>
    <hyperlink ref="J2" r:id="rId1"/>
    <hyperlink ref="J22" r:id="rId2"/>
  </hyperlinks>
  <pageMargins left="0.511811024" right="0.511811024" top="0.78740157499999996" bottom="0.78740157499999996" header="0.31496062000000002" footer="0.31496062000000002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D22" sqref="D22:E22"/>
    </sheetView>
  </sheetViews>
  <sheetFormatPr defaultRowHeight="15" x14ac:dyDescent="0.25"/>
  <cols>
    <col min="1" max="1" width="21.42578125" bestFit="1" customWidth="1"/>
    <col min="2" max="2" width="10.5703125" customWidth="1"/>
    <col min="3" max="3" width="19.5703125" bestFit="1" customWidth="1"/>
    <col min="4" max="4" width="17.140625" customWidth="1"/>
    <col min="5" max="5" width="22" customWidth="1"/>
    <col min="6" max="6" width="12.28515625" bestFit="1" customWidth="1"/>
    <col min="7" max="7" width="9.85546875" bestFit="1" customWidth="1"/>
    <col min="8" max="8" width="11.5703125" bestFit="1" customWidth="1"/>
  </cols>
  <sheetData>
    <row r="1" spans="1:8" x14ac:dyDescent="0.25">
      <c r="A1" s="105" t="s">
        <v>34</v>
      </c>
      <c r="B1" s="105"/>
      <c r="C1" s="105"/>
      <c r="D1" s="105"/>
      <c r="E1" s="105"/>
      <c r="F1" s="105"/>
      <c r="G1" s="105"/>
      <c r="H1" s="105"/>
    </row>
    <row r="2" spans="1:8" x14ac:dyDescent="0.25">
      <c r="A2" s="69" t="s">
        <v>130</v>
      </c>
      <c r="B2" s="35" t="s">
        <v>2</v>
      </c>
      <c r="C2" s="35" t="s">
        <v>35</v>
      </c>
      <c r="D2" s="35" t="s">
        <v>36</v>
      </c>
      <c r="E2" s="35" t="s">
        <v>37</v>
      </c>
      <c r="F2" s="35" t="s">
        <v>23</v>
      </c>
      <c r="G2" s="35" t="s">
        <v>24</v>
      </c>
      <c r="H2" s="46" t="s">
        <v>38</v>
      </c>
    </row>
    <row r="3" spans="1:8" x14ac:dyDescent="0.25">
      <c r="A3" s="34" t="s">
        <v>39</v>
      </c>
      <c r="B3" s="34" t="s">
        <v>2</v>
      </c>
      <c r="C3" s="34">
        <v>3</v>
      </c>
      <c r="D3" s="34">
        <v>3</v>
      </c>
      <c r="E3" s="31">
        <f>D3*C3</f>
        <v>9</v>
      </c>
      <c r="F3" s="71">
        <v>72.67</v>
      </c>
      <c r="G3" s="37">
        <f>F3*E3</f>
        <v>654.03</v>
      </c>
      <c r="H3" s="39">
        <f>G3/12</f>
        <v>54.502499999999998</v>
      </c>
    </row>
    <row r="4" spans="1:8" x14ac:dyDescent="0.25">
      <c r="A4" s="34" t="s">
        <v>40</v>
      </c>
      <c r="B4" s="34" t="s">
        <v>2</v>
      </c>
      <c r="C4" s="34">
        <v>3</v>
      </c>
      <c r="D4" s="70">
        <v>3</v>
      </c>
      <c r="E4" s="56">
        <f t="shared" ref="E4:E12" si="0">D4*C4</f>
        <v>9</v>
      </c>
      <c r="F4" s="71">
        <v>49.03</v>
      </c>
      <c r="G4" s="37">
        <f t="shared" ref="G4:G12" si="1">F4*E4</f>
        <v>441.27</v>
      </c>
      <c r="H4" s="39">
        <f t="shared" ref="H4:H12" si="2">G4/12</f>
        <v>36.772500000000001</v>
      </c>
    </row>
    <row r="5" spans="1:8" x14ac:dyDescent="0.25">
      <c r="A5" s="34" t="s">
        <v>41</v>
      </c>
      <c r="B5" s="34" t="s">
        <v>2</v>
      </c>
      <c r="C5" s="34">
        <v>2</v>
      </c>
      <c r="D5" s="70">
        <v>3</v>
      </c>
      <c r="E5" s="56">
        <f t="shared" si="0"/>
        <v>6</v>
      </c>
      <c r="F5" s="71">
        <v>14.9</v>
      </c>
      <c r="G5" s="37">
        <f t="shared" si="1"/>
        <v>89.4</v>
      </c>
      <c r="H5" s="39">
        <f t="shared" si="2"/>
        <v>7.45</v>
      </c>
    </row>
    <row r="6" spans="1:8" x14ac:dyDescent="0.25">
      <c r="A6" s="34" t="s">
        <v>42</v>
      </c>
      <c r="B6" s="34" t="s">
        <v>2</v>
      </c>
      <c r="C6" s="34">
        <v>3</v>
      </c>
      <c r="D6" s="70">
        <v>3</v>
      </c>
      <c r="E6" s="56">
        <f t="shared" si="0"/>
        <v>9</v>
      </c>
      <c r="F6" s="71">
        <v>49.89</v>
      </c>
      <c r="G6" s="37">
        <f t="shared" si="1"/>
        <v>449.01</v>
      </c>
      <c r="H6" s="39">
        <f t="shared" si="2"/>
        <v>37.417499999999997</v>
      </c>
    </row>
    <row r="7" spans="1:8" x14ac:dyDescent="0.25">
      <c r="A7" s="34" t="s">
        <v>43</v>
      </c>
      <c r="B7" s="34" t="s">
        <v>2</v>
      </c>
      <c r="C7" s="34">
        <v>3</v>
      </c>
      <c r="D7" s="70">
        <v>3</v>
      </c>
      <c r="E7" s="56">
        <f t="shared" si="0"/>
        <v>9</v>
      </c>
      <c r="F7" s="71">
        <v>22.76</v>
      </c>
      <c r="G7" s="37">
        <f t="shared" si="1"/>
        <v>204.84</v>
      </c>
      <c r="H7" s="39">
        <f t="shared" si="2"/>
        <v>17.07</v>
      </c>
    </row>
    <row r="8" spans="1:8" x14ac:dyDescent="0.25">
      <c r="A8" s="34" t="s">
        <v>124</v>
      </c>
      <c r="B8" s="34" t="s">
        <v>2</v>
      </c>
      <c r="C8" s="34">
        <v>2</v>
      </c>
      <c r="D8" s="70">
        <v>3</v>
      </c>
      <c r="E8" s="56">
        <f t="shared" si="0"/>
        <v>6</v>
      </c>
      <c r="F8" s="71">
        <v>181.5</v>
      </c>
      <c r="G8" s="37">
        <f t="shared" si="1"/>
        <v>1089</v>
      </c>
      <c r="H8" s="39">
        <f t="shared" si="2"/>
        <v>90.75</v>
      </c>
    </row>
    <row r="9" spans="1:8" x14ac:dyDescent="0.25">
      <c r="A9" s="34" t="s">
        <v>44</v>
      </c>
      <c r="B9" s="34" t="s">
        <v>2</v>
      </c>
      <c r="C9" s="34">
        <v>2</v>
      </c>
      <c r="D9" s="70">
        <v>3</v>
      </c>
      <c r="E9" s="56">
        <f t="shared" si="0"/>
        <v>6</v>
      </c>
      <c r="F9" s="71">
        <v>15.95</v>
      </c>
      <c r="G9" s="37">
        <f t="shared" si="1"/>
        <v>95.699999999999989</v>
      </c>
      <c r="H9" s="39">
        <f t="shared" si="2"/>
        <v>7.9749999999999988</v>
      </c>
    </row>
    <row r="10" spans="1:8" x14ac:dyDescent="0.25">
      <c r="A10" s="34" t="s">
        <v>45</v>
      </c>
      <c r="B10" s="34" t="s">
        <v>2</v>
      </c>
      <c r="C10" s="34">
        <v>4</v>
      </c>
      <c r="D10" s="70">
        <v>3</v>
      </c>
      <c r="E10" s="56">
        <f t="shared" si="0"/>
        <v>12</v>
      </c>
      <c r="F10" s="71">
        <v>36.99</v>
      </c>
      <c r="G10" s="37">
        <f t="shared" si="1"/>
        <v>443.88</v>
      </c>
      <c r="H10" s="39">
        <f t="shared" si="2"/>
        <v>36.99</v>
      </c>
    </row>
    <row r="11" spans="1:8" s="29" customFormat="1" x14ac:dyDescent="0.25">
      <c r="A11" s="58" t="s">
        <v>127</v>
      </c>
      <c r="B11" s="58" t="s">
        <v>2</v>
      </c>
      <c r="C11" s="58">
        <f>2*26*12</f>
        <v>624</v>
      </c>
      <c r="D11" s="70">
        <v>3</v>
      </c>
      <c r="E11" s="57">
        <f t="shared" si="0"/>
        <v>1872</v>
      </c>
      <c r="F11" s="71">
        <v>0.56000000000000005</v>
      </c>
      <c r="G11" s="37">
        <f t="shared" si="1"/>
        <v>1048.3200000000002</v>
      </c>
      <c r="H11" s="39">
        <f t="shared" si="2"/>
        <v>87.360000000000014</v>
      </c>
    </row>
    <row r="12" spans="1:8" x14ac:dyDescent="0.25">
      <c r="A12" s="34" t="s">
        <v>46</v>
      </c>
      <c r="B12" s="34" t="s">
        <v>47</v>
      </c>
      <c r="C12" s="34">
        <v>2</v>
      </c>
      <c r="D12" s="70">
        <v>3</v>
      </c>
      <c r="E12" s="56">
        <f t="shared" si="0"/>
        <v>6</v>
      </c>
      <c r="F12" s="71">
        <v>16.899999999999999</v>
      </c>
      <c r="G12" s="37">
        <f t="shared" si="1"/>
        <v>101.39999999999999</v>
      </c>
      <c r="H12" s="39">
        <f t="shared" si="2"/>
        <v>8.4499999999999993</v>
      </c>
    </row>
    <row r="13" spans="1:8" x14ac:dyDescent="0.25">
      <c r="A13" s="42" t="s">
        <v>48</v>
      </c>
      <c r="B13" s="42" t="s">
        <v>49</v>
      </c>
      <c r="C13" s="129"/>
      <c r="D13" s="130"/>
      <c r="E13" s="131"/>
      <c r="F13" s="43">
        <v>375.2</v>
      </c>
      <c r="G13" s="44">
        <f>SUM(G3:G12)</f>
        <v>4616.8500000000004</v>
      </c>
      <c r="H13" s="22">
        <f>SUM(H3:H12)</f>
        <v>384.73750000000001</v>
      </c>
    </row>
    <row r="14" spans="1:8" x14ac:dyDescent="0.25">
      <c r="A14" s="112"/>
      <c r="B14" s="112"/>
      <c r="C14" s="112"/>
      <c r="D14" s="112"/>
      <c r="E14" s="112"/>
      <c r="F14" s="112"/>
      <c r="G14" s="112"/>
      <c r="H14" s="112"/>
    </row>
    <row r="15" spans="1:8" x14ac:dyDescent="0.25">
      <c r="A15" s="69" t="s">
        <v>50</v>
      </c>
      <c r="B15" s="35" t="s">
        <v>2</v>
      </c>
      <c r="C15" s="35" t="s">
        <v>51</v>
      </c>
      <c r="D15" s="35" t="s">
        <v>52</v>
      </c>
      <c r="E15" s="35" t="s">
        <v>37</v>
      </c>
      <c r="F15" s="35" t="s">
        <v>23</v>
      </c>
      <c r="G15" s="9" t="s">
        <v>24</v>
      </c>
      <c r="H15" s="46" t="s">
        <v>38</v>
      </c>
    </row>
    <row r="16" spans="1:8" x14ac:dyDescent="0.25">
      <c r="A16" s="34" t="s">
        <v>42</v>
      </c>
      <c r="B16" s="34" t="s">
        <v>2</v>
      </c>
      <c r="C16" s="34">
        <v>2</v>
      </c>
      <c r="D16" s="34">
        <v>1</v>
      </c>
      <c r="E16" s="34">
        <v>2</v>
      </c>
      <c r="F16" s="71">
        <v>49.89</v>
      </c>
      <c r="G16" s="34">
        <f>F16*E16</f>
        <v>99.78</v>
      </c>
      <c r="H16" s="39">
        <f>G16/12</f>
        <v>8.3149999999999995</v>
      </c>
    </row>
    <row r="17" spans="1:8" x14ac:dyDescent="0.25">
      <c r="A17" s="34" t="s">
        <v>40</v>
      </c>
      <c r="B17" s="34" t="s">
        <v>2</v>
      </c>
      <c r="C17" s="34">
        <v>2</v>
      </c>
      <c r="D17" s="34">
        <v>1</v>
      </c>
      <c r="E17" s="34">
        <v>2</v>
      </c>
      <c r="F17" s="71">
        <v>49.03</v>
      </c>
      <c r="G17" s="34">
        <f t="shared" ref="G17:G19" si="3">F17*E17</f>
        <v>98.06</v>
      </c>
      <c r="H17" s="39">
        <f t="shared" ref="H17:H19" si="4">G17/12</f>
        <v>8.1716666666666669</v>
      </c>
    </row>
    <row r="18" spans="1:8" s="29" customFormat="1" x14ac:dyDescent="0.25">
      <c r="A18" s="58" t="s">
        <v>127</v>
      </c>
      <c r="B18" s="58" t="s">
        <v>2</v>
      </c>
      <c r="C18" s="58">
        <f>2*26*12</f>
        <v>624</v>
      </c>
      <c r="D18" s="58">
        <v>1</v>
      </c>
      <c r="E18" s="58">
        <f>C18</f>
        <v>624</v>
      </c>
      <c r="F18" s="80">
        <v>0.56000000000000005</v>
      </c>
      <c r="G18" s="58">
        <f>F18*E18</f>
        <v>349.44000000000005</v>
      </c>
      <c r="H18" s="39">
        <f>G18/12</f>
        <v>29.120000000000005</v>
      </c>
    </row>
    <row r="19" spans="1:8" x14ac:dyDescent="0.25">
      <c r="A19" s="34" t="s">
        <v>45</v>
      </c>
      <c r="B19" s="34" t="s">
        <v>2</v>
      </c>
      <c r="C19" s="34">
        <v>2</v>
      </c>
      <c r="D19" s="34">
        <v>1</v>
      </c>
      <c r="E19" s="34">
        <v>2</v>
      </c>
      <c r="F19" s="71">
        <v>36.99</v>
      </c>
      <c r="G19" s="34">
        <f t="shared" si="3"/>
        <v>73.98</v>
      </c>
      <c r="H19" s="39">
        <f t="shared" si="4"/>
        <v>6.165</v>
      </c>
    </row>
    <row r="20" spans="1:8" x14ac:dyDescent="0.25">
      <c r="A20" s="42" t="s">
        <v>53</v>
      </c>
      <c r="B20" s="42" t="s">
        <v>49</v>
      </c>
      <c r="C20" s="129"/>
      <c r="D20" s="130"/>
      <c r="E20" s="131"/>
      <c r="F20" s="43">
        <f>SUM(F16:F19)</f>
        <v>136.47</v>
      </c>
      <c r="G20" s="42">
        <f>SUM(G16:G19)</f>
        <v>621.2600000000001</v>
      </c>
      <c r="H20" s="22">
        <f>SUM(H16:H19)</f>
        <v>51.771666666666668</v>
      </c>
    </row>
    <row r="21" spans="1:8" x14ac:dyDescent="0.25">
      <c r="A21" s="36"/>
      <c r="B21" s="36"/>
      <c r="C21" s="36"/>
      <c r="D21" s="36"/>
      <c r="E21" s="36"/>
      <c r="F21" s="81"/>
      <c r="G21" s="36"/>
      <c r="H21" s="36"/>
    </row>
    <row r="22" spans="1:8" ht="51" x14ac:dyDescent="0.25">
      <c r="A22" s="36"/>
      <c r="B22" s="36"/>
      <c r="C22" s="36"/>
      <c r="D22" s="50" t="s">
        <v>54</v>
      </c>
      <c r="E22" s="14">
        <f>H13+H20</f>
        <v>436.50916666666666</v>
      </c>
      <c r="F22" s="36"/>
      <c r="G22" s="36"/>
      <c r="H22" s="36"/>
    </row>
  </sheetData>
  <sheetProtection password="B61C" sheet="1" formatCells="0" formatColumns="0" formatRows="0" insertColumns="0" insertRows="0" insertHyperlinks="0" deleteColumns="0" deleteRows="0" sort="0" autoFilter="0" pivotTables="0"/>
  <mergeCells count="4">
    <mergeCell ref="C13:E13"/>
    <mergeCell ref="C20:E20"/>
    <mergeCell ref="A1:H1"/>
    <mergeCell ref="A14:H1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="120" zoomScaleNormal="120" workbookViewId="0">
      <selection sqref="A1:E13"/>
    </sheetView>
  </sheetViews>
  <sheetFormatPr defaultRowHeight="15" x14ac:dyDescent="0.25"/>
  <cols>
    <col min="1" max="1" width="36.85546875" bestFit="1" customWidth="1"/>
    <col min="2" max="2" width="11" bestFit="1" customWidth="1"/>
    <col min="3" max="3" width="16.140625" bestFit="1" customWidth="1"/>
    <col min="4" max="4" width="13.5703125" bestFit="1" customWidth="1"/>
    <col min="5" max="5" width="10.7109375" bestFit="1" customWidth="1"/>
  </cols>
  <sheetData>
    <row r="1" spans="1:7" x14ac:dyDescent="0.25">
      <c r="A1" s="132" t="s">
        <v>55</v>
      </c>
      <c r="B1" s="132"/>
      <c r="C1" s="132"/>
      <c r="D1" s="132"/>
      <c r="E1" s="132"/>
    </row>
    <row r="2" spans="1:7" x14ac:dyDescent="0.25">
      <c r="A2" s="48" t="s">
        <v>1</v>
      </c>
      <c r="B2" s="31" t="s">
        <v>56</v>
      </c>
      <c r="C2" s="31" t="s">
        <v>57</v>
      </c>
      <c r="D2" s="32" t="s">
        <v>58</v>
      </c>
      <c r="E2" s="34" t="s">
        <v>59</v>
      </c>
    </row>
    <row r="3" spans="1:7" x14ac:dyDescent="0.25">
      <c r="A3" s="30" t="s">
        <v>60</v>
      </c>
      <c r="B3" s="31" t="s">
        <v>61</v>
      </c>
      <c r="C3" s="31">
        <v>1</v>
      </c>
      <c r="D3" s="37"/>
      <c r="E3" s="34"/>
    </row>
    <row r="4" spans="1:7" x14ac:dyDescent="0.25">
      <c r="A4" s="30" t="s">
        <v>62</v>
      </c>
      <c r="B4" s="31" t="s">
        <v>63</v>
      </c>
      <c r="C4" s="31">
        <v>1</v>
      </c>
      <c r="D4" s="71">
        <v>417000</v>
      </c>
      <c r="E4" s="37">
        <f>D4/12</f>
        <v>34750</v>
      </c>
      <c r="G4" s="60"/>
    </row>
    <row r="5" spans="1:7" x14ac:dyDescent="0.25">
      <c r="A5" s="30" t="s">
        <v>64</v>
      </c>
      <c r="B5" s="31" t="s">
        <v>63</v>
      </c>
      <c r="C5" s="31">
        <v>1</v>
      </c>
      <c r="D5" s="37">
        <v>0</v>
      </c>
      <c r="E5" s="37">
        <v>0</v>
      </c>
    </row>
    <row r="6" spans="1:7" x14ac:dyDescent="0.25">
      <c r="A6" s="30" t="s">
        <v>65</v>
      </c>
      <c r="B6" s="31" t="s">
        <v>66</v>
      </c>
      <c r="C6" s="47">
        <v>0.19999999999999998</v>
      </c>
      <c r="D6" s="37">
        <f>D4*C6</f>
        <v>83400</v>
      </c>
      <c r="E6" s="38">
        <f>D6/12</f>
        <v>6950</v>
      </c>
    </row>
    <row r="7" spans="1:7" x14ac:dyDescent="0.25">
      <c r="A7" s="133" t="s">
        <v>67</v>
      </c>
      <c r="B7" s="134"/>
      <c r="C7" s="134"/>
      <c r="D7" s="134"/>
      <c r="E7" s="135"/>
    </row>
    <row r="8" spans="1:7" x14ac:dyDescent="0.25">
      <c r="A8" s="30" t="s">
        <v>68</v>
      </c>
      <c r="B8" s="31" t="s">
        <v>63</v>
      </c>
      <c r="C8" s="33">
        <v>0.01</v>
      </c>
      <c r="D8" s="37">
        <f>D4*C8</f>
        <v>4170</v>
      </c>
      <c r="E8" s="39">
        <f>D8/12</f>
        <v>347.5</v>
      </c>
    </row>
    <row r="9" spans="1:7" x14ac:dyDescent="0.25">
      <c r="A9" s="30" t="s">
        <v>69</v>
      </c>
      <c r="B9" s="31" t="s">
        <v>63</v>
      </c>
      <c r="C9" s="31">
        <v>1</v>
      </c>
      <c r="D9" s="34">
        <v>260</v>
      </c>
      <c r="E9" s="39">
        <f t="shared" ref="E9:E11" si="0">D9/12</f>
        <v>21.666666666666668</v>
      </c>
    </row>
    <row r="10" spans="1:7" x14ac:dyDescent="0.25">
      <c r="A10" s="30" t="s">
        <v>70</v>
      </c>
      <c r="B10" s="31" t="s">
        <v>63</v>
      </c>
      <c r="C10" s="31">
        <v>1</v>
      </c>
      <c r="D10" s="37">
        <v>4200</v>
      </c>
      <c r="E10" s="39">
        <f t="shared" si="0"/>
        <v>350</v>
      </c>
    </row>
    <row r="11" spans="1:7" x14ac:dyDescent="0.25">
      <c r="A11" s="30" t="s">
        <v>71</v>
      </c>
      <c r="B11" s="31" t="s">
        <v>72</v>
      </c>
      <c r="C11" s="31"/>
      <c r="D11" s="37">
        <v>8564.8000000000011</v>
      </c>
      <c r="E11" s="39">
        <f t="shared" si="0"/>
        <v>713.73333333333346</v>
      </c>
    </row>
    <row r="12" spans="1:7" x14ac:dyDescent="0.25">
      <c r="A12" s="30" t="s">
        <v>105</v>
      </c>
      <c r="B12" s="111"/>
      <c r="C12" s="112"/>
      <c r="D12" s="113"/>
      <c r="E12" s="12">
        <f>SUM(E8:E11)</f>
        <v>1432.9</v>
      </c>
    </row>
    <row r="13" spans="1:7" x14ac:dyDescent="0.25">
      <c r="A13" s="48" t="s">
        <v>96</v>
      </c>
      <c r="B13" s="136"/>
      <c r="C13" s="137"/>
      <c r="D13" s="138"/>
      <c r="E13" s="38">
        <f>E12+E6</f>
        <v>8382.9</v>
      </c>
    </row>
  </sheetData>
  <sheetProtection password="EC12" sheet="1" formatCells="0" formatColumns="0" formatRows="0" insertColumns="0" insertRows="0" insertHyperlinks="0" deleteColumns="0" deleteRows="0" sort="0" autoFilter="0" pivotTables="0"/>
  <mergeCells count="4">
    <mergeCell ref="A1:E1"/>
    <mergeCell ref="A7:E7"/>
    <mergeCell ref="B12:D12"/>
    <mergeCell ref="B13:D1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opLeftCell="A7" workbookViewId="0">
      <selection activeCell="C19" sqref="C19:D19"/>
    </sheetView>
  </sheetViews>
  <sheetFormatPr defaultRowHeight="15" x14ac:dyDescent="0.25"/>
  <cols>
    <col min="1" max="1" width="28.7109375" bestFit="1" customWidth="1"/>
    <col min="2" max="2" width="9" bestFit="1" customWidth="1"/>
    <col min="3" max="3" width="16.140625" bestFit="1" customWidth="1"/>
    <col min="4" max="4" width="14" customWidth="1"/>
    <col min="6" max="6" width="10" bestFit="1" customWidth="1"/>
    <col min="7" max="7" width="11.140625" bestFit="1" customWidth="1"/>
  </cols>
  <sheetData>
    <row r="1" spans="1:9" x14ac:dyDescent="0.25">
      <c r="A1" s="133" t="s">
        <v>73</v>
      </c>
      <c r="B1" s="134"/>
      <c r="C1" s="134"/>
      <c r="D1" s="134"/>
      <c r="E1" s="134"/>
      <c r="F1" s="134"/>
      <c r="G1" s="135"/>
    </row>
    <row r="2" spans="1:9" x14ac:dyDescent="0.25">
      <c r="A2" s="30" t="s">
        <v>1</v>
      </c>
      <c r="B2" s="30" t="s">
        <v>2</v>
      </c>
      <c r="C2" s="74" t="s">
        <v>57</v>
      </c>
      <c r="D2" s="75" t="s">
        <v>74</v>
      </c>
      <c r="E2" s="75" t="s">
        <v>101</v>
      </c>
      <c r="F2" s="30" t="s">
        <v>102</v>
      </c>
      <c r="G2" s="30" t="s">
        <v>38</v>
      </c>
      <c r="H2" s="139" t="s">
        <v>146</v>
      </c>
      <c r="I2" s="139"/>
    </row>
    <row r="3" spans="1:9" x14ac:dyDescent="0.25">
      <c r="A3" s="15" t="s">
        <v>75</v>
      </c>
      <c r="B3" s="16" t="s">
        <v>76</v>
      </c>
      <c r="C3" s="76">
        <v>3355.49</v>
      </c>
      <c r="D3" s="71">
        <v>3.89</v>
      </c>
      <c r="E3" s="71">
        <f>(C3/20)/5</f>
        <v>33.554899999999996</v>
      </c>
      <c r="F3" s="67">
        <f>D3*E3</f>
        <v>130.528561</v>
      </c>
      <c r="G3" s="18"/>
      <c r="H3" s="139"/>
      <c r="I3" s="139"/>
    </row>
    <row r="4" spans="1:9" x14ac:dyDescent="0.25">
      <c r="A4" s="15" t="s">
        <v>77</v>
      </c>
      <c r="B4" s="16" t="s">
        <v>78</v>
      </c>
      <c r="C4" s="149"/>
      <c r="D4" s="150"/>
      <c r="E4" s="150"/>
      <c r="F4" s="151"/>
      <c r="G4" s="21">
        <f>F3*20</f>
        <v>2610.5712199999998</v>
      </c>
    </row>
    <row r="5" spans="1:9" s="29" customFormat="1" x14ac:dyDescent="0.25">
      <c r="A5" s="146"/>
      <c r="B5" s="147"/>
      <c r="C5" s="147"/>
      <c r="D5" s="147"/>
      <c r="E5" s="147"/>
      <c r="F5" s="147"/>
      <c r="G5" s="148"/>
    </row>
    <row r="6" spans="1:9" s="29" customFormat="1" x14ac:dyDescent="0.25">
      <c r="A6" s="30" t="s">
        <v>1</v>
      </c>
      <c r="B6" s="30" t="s">
        <v>2</v>
      </c>
      <c r="C6" s="30" t="s">
        <v>22</v>
      </c>
      <c r="D6" s="30" t="s">
        <v>103</v>
      </c>
      <c r="E6" s="30"/>
      <c r="F6" s="30" t="s">
        <v>102</v>
      </c>
      <c r="G6" s="30" t="s">
        <v>129</v>
      </c>
    </row>
    <row r="7" spans="1:9" ht="63.75" x14ac:dyDescent="0.25">
      <c r="A7" s="15" t="s">
        <v>143</v>
      </c>
      <c r="B7" s="16" t="s">
        <v>79</v>
      </c>
      <c r="C7" s="72" t="s">
        <v>145</v>
      </c>
      <c r="D7" s="73">
        <f>359*4</f>
        <v>1436</v>
      </c>
      <c r="E7" s="19"/>
      <c r="F7" s="19">
        <f>D7/365</f>
        <v>3.9342465753424656</v>
      </c>
      <c r="G7" s="90">
        <f>D7/12</f>
        <v>119.66666666666667</v>
      </c>
    </row>
    <row r="8" spans="1:9" x14ac:dyDescent="0.25">
      <c r="A8" s="15" t="s">
        <v>121</v>
      </c>
      <c r="B8" s="16"/>
      <c r="C8" s="19"/>
      <c r="D8" s="17"/>
      <c r="E8" s="17"/>
      <c r="F8" s="17"/>
      <c r="G8" s="89">
        <f>G7</f>
        <v>119.66666666666667</v>
      </c>
    </row>
    <row r="9" spans="1:9" x14ac:dyDescent="0.25">
      <c r="A9" s="48" t="s">
        <v>104</v>
      </c>
      <c r="B9" s="146"/>
      <c r="C9" s="147"/>
      <c r="D9" s="147"/>
      <c r="E9" s="147"/>
      <c r="F9" s="148"/>
      <c r="G9" s="100">
        <f>G4+G8</f>
        <v>2730.2378866666663</v>
      </c>
    </row>
    <row r="10" spans="1:9" s="29" customFormat="1" x14ac:dyDescent="0.25">
      <c r="A10" s="152"/>
      <c r="B10" s="153"/>
      <c r="C10" s="153"/>
      <c r="D10" s="153"/>
      <c r="E10" s="153"/>
      <c r="F10" s="153"/>
      <c r="G10" s="154"/>
    </row>
    <row r="11" spans="1:9" s="29" customFormat="1" x14ac:dyDescent="0.25">
      <c r="A11" s="140" t="s">
        <v>80</v>
      </c>
      <c r="B11" s="141"/>
      <c r="C11" s="141"/>
      <c r="D11" s="141"/>
      <c r="E11" s="141"/>
      <c r="F11" s="141"/>
      <c r="G11" s="142"/>
    </row>
    <row r="12" spans="1:9" s="29" customFormat="1" x14ac:dyDescent="0.25">
      <c r="A12" s="30" t="s">
        <v>1</v>
      </c>
      <c r="B12" s="30" t="s">
        <v>2</v>
      </c>
      <c r="C12" s="30" t="s">
        <v>22</v>
      </c>
      <c r="D12" s="30" t="s">
        <v>103</v>
      </c>
      <c r="E12" s="30"/>
      <c r="F12" s="30" t="s">
        <v>102</v>
      </c>
      <c r="G12" s="30" t="s">
        <v>74</v>
      </c>
    </row>
    <row r="13" spans="1:9" x14ac:dyDescent="0.25">
      <c r="A13" s="15" t="s">
        <v>81</v>
      </c>
      <c r="B13" s="16" t="s">
        <v>63</v>
      </c>
      <c r="C13" s="19">
        <v>6</v>
      </c>
      <c r="D13" s="71">
        <v>1757.32</v>
      </c>
      <c r="E13" s="17">
        <f>D13*C13</f>
        <v>10543.92</v>
      </c>
      <c r="F13" s="17">
        <v>1.7000000000000001E-2</v>
      </c>
      <c r="G13" s="18">
        <f>F13*E13</f>
        <v>179.24664000000001</v>
      </c>
    </row>
    <row r="14" spans="1:9" x14ac:dyDescent="0.25">
      <c r="A14" s="15" t="s">
        <v>82</v>
      </c>
      <c r="B14" s="16" t="s">
        <v>63</v>
      </c>
      <c r="C14" s="19">
        <v>1</v>
      </c>
      <c r="D14" s="37">
        <v>424.22</v>
      </c>
      <c r="E14" s="37">
        <f t="shared" ref="E14:E16" si="0">D14*C14</f>
        <v>424.22</v>
      </c>
      <c r="F14" s="17">
        <v>1.7000000000000001E-2</v>
      </c>
      <c r="G14" s="39">
        <f t="shared" ref="G14" si="1">F14*E14</f>
        <v>7.2117400000000007</v>
      </c>
    </row>
    <row r="15" spans="1:9" x14ac:dyDescent="0.25">
      <c r="A15" s="15" t="s">
        <v>83</v>
      </c>
      <c r="B15" s="16" t="s">
        <v>84</v>
      </c>
      <c r="C15" s="19">
        <v>6</v>
      </c>
      <c r="D15" s="71">
        <v>213</v>
      </c>
      <c r="E15" s="37">
        <f t="shared" si="0"/>
        <v>1278</v>
      </c>
      <c r="F15" s="17">
        <v>12</v>
      </c>
      <c r="G15" s="39">
        <f>E15/F15</f>
        <v>106.5</v>
      </c>
    </row>
    <row r="16" spans="1:9" x14ac:dyDescent="0.25">
      <c r="A16" s="15" t="s">
        <v>85</v>
      </c>
      <c r="B16" s="16" t="s">
        <v>63</v>
      </c>
      <c r="C16" s="19">
        <v>6</v>
      </c>
      <c r="D16" s="71">
        <v>40.950000000000003</v>
      </c>
      <c r="E16" s="37">
        <f t="shared" si="0"/>
        <v>245.70000000000002</v>
      </c>
      <c r="F16" s="17">
        <v>12</v>
      </c>
      <c r="G16" s="39">
        <f>E16/F16</f>
        <v>20.475000000000001</v>
      </c>
    </row>
    <row r="17" spans="1:7" x14ac:dyDescent="0.25">
      <c r="A17" s="48" t="s">
        <v>86</v>
      </c>
      <c r="B17" s="5" t="s">
        <v>87</v>
      </c>
      <c r="C17" s="143"/>
      <c r="D17" s="144"/>
      <c r="E17" s="144"/>
      <c r="F17" s="145"/>
      <c r="G17" s="100">
        <f>SUM(G13:G16)</f>
        <v>313.43338000000006</v>
      </c>
    </row>
    <row r="19" spans="1:7" ht="38.25" x14ac:dyDescent="0.25">
      <c r="C19" s="101" t="s">
        <v>95</v>
      </c>
      <c r="D19" s="102">
        <f>G9+G17+G4</f>
        <v>5654.2424866666661</v>
      </c>
    </row>
  </sheetData>
  <sheetProtection password="B61C" sheet="1" formatCells="0" formatColumns="0" formatRows="0" insertColumns="0" insertRows="0" insertHyperlinks="0" deleteColumns="0" deleteRows="0" sort="0" autoFilter="0" pivotTables="0"/>
  <mergeCells count="8">
    <mergeCell ref="H2:I3"/>
    <mergeCell ref="A11:G11"/>
    <mergeCell ref="C17:F17"/>
    <mergeCell ref="B9:F9"/>
    <mergeCell ref="A1:G1"/>
    <mergeCell ref="C4:F4"/>
    <mergeCell ref="A5:G5"/>
    <mergeCell ref="A10:G10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16" sqref="A16"/>
    </sheetView>
  </sheetViews>
  <sheetFormatPr defaultRowHeight="15" x14ac:dyDescent="0.25"/>
  <cols>
    <col min="1" max="1" width="34.7109375" bestFit="1" customWidth="1"/>
    <col min="3" max="3" width="10.140625" bestFit="1" customWidth="1"/>
    <col min="5" max="5" width="10.140625" bestFit="1" customWidth="1"/>
    <col min="6" max="6" width="11.140625" bestFit="1" customWidth="1"/>
  </cols>
  <sheetData>
    <row r="1" spans="1:6" x14ac:dyDescent="0.25">
      <c r="A1" s="155" t="s">
        <v>88</v>
      </c>
      <c r="B1" s="155"/>
      <c r="C1" s="155"/>
      <c r="D1" s="155"/>
      <c r="E1" s="155"/>
      <c r="F1" s="155"/>
    </row>
    <row r="2" spans="1:6" x14ac:dyDescent="0.25">
      <c r="A2" s="77" t="s">
        <v>1</v>
      </c>
      <c r="B2" s="77" t="s">
        <v>2</v>
      </c>
      <c r="C2" s="78" t="s">
        <v>22</v>
      </c>
      <c r="D2" s="78" t="s">
        <v>74</v>
      </c>
      <c r="E2" s="78" t="s">
        <v>117</v>
      </c>
      <c r="F2" s="45" t="s">
        <v>38</v>
      </c>
    </row>
    <row r="3" spans="1:6" x14ac:dyDescent="0.25">
      <c r="A3" s="77" t="s">
        <v>106</v>
      </c>
      <c r="B3" s="77" t="s">
        <v>115</v>
      </c>
      <c r="C3" s="78">
        <v>1</v>
      </c>
      <c r="D3" s="37">
        <v>550</v>
      </c>
      <c r="E3" s="37">
        <f>D3*12</f>
        <v>6600</v>
      </c>
      <c r="F3" s="37">
        <f>((E3/12)/30)*20</f>
        <v>366.66666666666663</v>
      </c>
    </row>
    <row r="4" spans="1:6" x14ac:dyDescent="0.25">
      <c r="A4" s="77" t="s">
        <v>107</v>
      </c>
      <c r="B4" s="77" t="s">
        <v>115</v>
      </c>
      <c r="C4" s="41">
        <v>2E-3</v>
      </c>
      <c r="D4" s="37">
        <v>3000</v>
      </c>
      <c r="E4" s="37">
        <f t="shared" ref="E4:E8" si="0">D4*12</f>
        <v>36000</v>
      </c>
      <c r="F4" s="37">
        <f t="shared" ref="F4:F12" si="1">((E4/12)/30)*20</f>
        <v>2000</v>
      </c>
    </row>
    <row r="5" spans="1:6" x14ac:dyDescent="0.25">
      <c r="A5" s="30" t="s">
        <v>108</v>
      </c>
      <c r="B5" s="77" t="s">
        <v>115</v>
      </c>
      <c r="C5" s="45">
        <v>1</v>
      </c>
      <c r="D5" s="20">
        <v>500</v>
      </c>
      <c r="E5" s="37">
        <f t="shared" si="0"/>
        <v>6000</v>
      </c>
      <c r="F5" s="37">
        <f t="shared" si="1"/>
        <v>333.33333333333337</v>
      </c>
    </row>
    <row r="6" spans="1:6" x14ac:dyDescent="0.25">
      <c r="A6" s="30" t="s">
        <v>109</v>
      </c>
      <c r="B6" s="77" t="s">
        <v>115</v>
      </c>
      <c r="C6" s="45">
        <v>1</v>
      </c>
      <c r="D6" s="37">
        <v>40</v>
      </c>
      <c r="E6" s="37">
        <f t="shared" si="0"/>
        <v>480</v>
      </c>
      <c r="F6" s="37">
        <f t="shared" si="1"/>
        <v>26.666666666666664</v>
      </c>
    </row>
    <row r="7" spans="1:6" x14ac:dyDescent="0.25">
      <c r="A7" s="30" t="s">
        <v>110</v>
      </c>
      <c r="B7" s="77" t="s">
        <v>115</v>
      </c>
      <c r="C7" s="45">
        <v>1</v>
      </c>
      <c r="D7" s="37">
        <v>80</v>
      </c>
      <c r="E7" s="37">
        <f t="shared" si="0"/>
        <v>960</v>
      </c>
      <c r="F7" s="37">
        <f t="shared" si="1"/>
        <v>53.333333333333329</v>
      </c>
    </row>
    <row r="8" spans="1:6" x14ac:dyDescent="0.25">
      <c r="A8" s="30" t="s">
        <v>111</v>
      </c>
      <c r="B8" s="77" t="s">
        <v>115</v>
      </c>
      <c r="C8" s="45">
        <v>0.3</v>
      </c>
      <c r="D8" s="37">
        <v>2300</v>
      </c>
      <c r="E8" s="37">
        <f t="shared" si="0"/>
        <v>27600</v>
      </c>
      <c r="F8" s="37">
        <f t="shared" si="1"/>
        <v>1533.3333333333335</v>
      </c>
    </row>
    <row r="9" spans="1:6" x14ac:dyDescent="0.25">
      <c r="A9" s="30" t="s">
        <v>112</v>
      </c>
      <c r="B9" s="30" t="s">
        <v>116</v>
      </c>
      <c r="C9" s="45">
        <v>0.3</v>
      </c>
      <c r="D9" s="37">
        <v>1000</v>
      </c>
      <c r="E9" s="37">
        <f>D9</f>
        <v>1000</v>
      </c>
      <c r="F9" s="37">
        <f t="shared" si="1"/>
        <v>55.555555555555557</v>
      </c>
    </row>
    <row r="10" spans="1:6" x14ac:dyDescent="0.25">
      <c r="A10" s="30" t="s">
        <v>113</v>
      </c>
      <c r="B10" s="30" t="s">
        <v>116</v>
      </c>
      <c r="C10" s="45">
        <v>1</v>
      </c>
      <c r="D10" s="37">
        <v>500</v>
      </c>
      <c r="E10" s="37">
        <f>D10</f>
        <v>500</v>
      </c>
      <c r="F10" s="37">
        <f t="shared" si="1"/>
        <v>27.777777777777779</v>
      </c>
    </row>
    <row r="11" spans="1:6" x14ac:dyDescent="0.25">
      <c r="A11" s="30" t="s">
        <v>123</v>
      </c>
      <c r="B11" s="30" t="s">
        <v>115</v>
      </c>
      <c r="C11" s="45">
        <v>1</v>
      </c>
      <c r="D11" s="37">
        <v>8000</v>
      </c>
      <c r="E11" s="37">
        <f>D11</f>
        <v>8000</v>
      </c>
      <c r="F11" s="37">
        <f t="shared" si="1"/>
        <v>444.44444444444446</v>
      </c>
    </row>
    <row r="12" spans="1:6" x14ac:dyDescent="0.25">
      <c r="A12" s="30" t="s">
        <v>114</v>
      </c>
      <c r="B12" s="30" t="s">
        <v>116</v>
      </c>
      <c r="C12" s="45">
        <v>0.33</v>
      </c>
      <c r="D12" s="37">
        <v>6600</v>
      </c>
      <c r="E12" s="37">
        <f>D12</f>
        <v>6600</v>
      </c>
      <c r="F12" s="37">
        <f t="shared" si="1"/>
        <v>366.66666666666663</v>
      </c>
    </row>
    <row r="13" spans="1:6" x14ac:dyDescent="0.25">
      <c r="A13" s="48" t="s">
        <v>119</v>
      </c>
      <c r="B13" s="156"/>
      <c r="C13" s="156"/>
      <c r="D13" s="156"/>
      <c r="E13" s="156"/>
      <c r="F13" s="38">
        <f>SUM(F3:F12)</f>
        <v>5207.7777777777783</v>
      </c>
    </row>
    <row r="14" spans="1:6" x14ac:dyDescent="0.25">
      <c r="A14" s="29"/>
      <c r="B14" s="29"/>
      <c r="C14" s="29"/>
      <c r="D14" s="29"/>
      <c r="E14" s="29"/>
      <c r="F14" s="29"/>
    </row>
    <row r="15" spans="1:6" x14ac:dyDescent="0.25">
      <c r="A15" s="29"/>
      <c r="B15" s="29"/>
      <c r="C15" s="29"/>
      <c r="D15" s="29"/>
      <c r="E15" s="29"/>
      <c r="F15" s="29"/>
    </row>
    <row r="16" spans="1:6" ht="38.25" x14ac:dyDescent="0.25">
      <c r="A16" s="10" t="s">
        <v>118</v>
      </c>
      <c r="B16" s="29"/>
      <c r="C16" s="29"/>
      <c r="D16" s="29"/>
      <c r="E16" s="29"/>
      <c r="F16" s="29"/>
    </row>
    <row r="17" spans="1:6" x14ac:dyDescent="0.25">
      <c r="A17" s="29"/>
      <c r="B17" s="29"/>
      <c r="C17" s="29"/>
      <c r="D17" s="29"/>
      <c r="E17" s="29"/>
      <c r="F17" s="29"/>
    </row>
  </sheetData>
  <sheetProtection password="B61C" sheet="1" formatCells="0" formatColumns="0" formatRows="0" insertColumns="0" insertRows="0" insertHyperlinks="0" deleteColumns="0" deleteRows="0" sort="0" autoFilter="0" pivotTables="0"/>
  <mergeCells count="2">
    <mergeCell ref="A1:F1"/>
    <mergeCell ref="B13:E1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A5" sqref="A5:B8"/>
    </sheetView>
  </sheetViews>
  <sheetFormatPr defaultRowHeight="15" x14ac:dyDescent="0.25"/>
  <cols>
    <col min="1" max="1" width="13.42578125" bestFit="1" customWidth="1"/>
    <col min="2" max="2" width="11.5703125" bestFit="1" customWidth="1"/>
    <col min="3" max="3" width="12.42578125" bestFit="1" customWidth="1"/>
    <col min="4" max="4" width="11" bestFit="1" customWidth="1"/>
  </cols>
  <sheetData>
    <row r="1" spans="1:8" x14ac:dyDescent="0.25">
      <c r="A1" s="94" t="s">
        <v>137</v>
      </c>
      <c r="B1" s="94" t="s">
        <v>22</v>
      </c>
      <c r="C1" s="94" t="s">
        <v>138</v>
      </c>
      <c r="D1" s="94" t="s">
        <v>139</v>
      </c>
      <c r="E1" s="95"/>
      <c r="F1" s="95"/>
      <c r="G1" s="95"/>
      <c r="H1" s="95"/>
    </row>
    <row r="2" spans="1:8" x14ac:dyDescent="0.25">
      <c r="A2" s="96">
        <v>17.5</v>
      </c>
      <c r="B2" s="97">
        <v>20</v>
      </c>
      <c r="C2" s="96">
        <f>B2*A2</f>
        <v>350</v>
      </c>
      <c r="D2" s="96">
        <f>C2*12</f>
        <v>4200</v>
      </c>
      <c r="E2" s="95"/>
      <c r="F2" s="95"/>
      <c r="G2" s="95"/>
      <c r="H2" s="95"/>
    </row>
    <row r="3" spans="1:8" x14ac:dyDescent="0.25">
      <c r="A3" s="95"/>
      <c r="B3" s="95"/>
      <c r="C3" s="95"/>
      <c r="D3" s="95"/>
      <c r="E3" s="95"/>
      <c r="F3" s="95"/>
      <c r="G3" s="95"/>
      <c r="H3" s="95"/>
    </row>
    <row r="4" spans="1:8" x14ac:dyDescent="0.25">
      <c r="A4" s="95"/>
      <c r="B4" s="95"/>
      <c r="C4" s="95"/>
      <c r="D4" s="95"/>
      <c r="E4" s="95"/>
      <c r="F4" s="95"/>
      <c r="G4" s="95"/>
      <c r="H4" s="95"/>
    </row>
    <row r="5" spans="1:8" x14ac:dyDescent="0.25">
      <c r="A5" s="157" t="s">
        <v>141</v>
      </c>
      <c r="B5" s="157"/>
      <c r="C5" s="98"/>
      <c r="D5" s="98"/>
      <c r="E5" s="98"/>
      <c r="F5" s="98"/>
      <c r="G5" s="98"/>
      <c r="H5" s="95"/>
    </row>
    <row r="6" spans="1:8" x14ac:dyDescent="0.25">
      <c r="A6" s="157"/>
      <c r="B6" s="157"/>
      <c r="C6" s="98"/>
      <c r="D6" s="95"/>
      <c r="E6" s="95"/>
      <c r="F6" s="95"/>
      <c r="G6" s="95"/>
      <c r="H6" s="95"/>
    </row>
    <row r="7" spans="1:8" x14ac:dyDescent="0.25">
      <c r="A7" s="157"/>
      <c r="B7" s="157"/>
      <c r="C7" s="98"/>
      <c r="D7" s="95"/>
      <c r="E7" s="95"/>
      <c r="F7" s="95"/>
      <c r="G7" s="95"/>
      <c r="H7" s="95"/>
    </row>
    <row r="8" spans="1:8" x14ac:dyDescent="0.25">
      <c r="A8" s="157"/>
      <c r="B8" s="157"/>
      <c r="C8" s="98"/>
      <c r="D8" s="95"/>
      <c r="E8" s="95"/>
      <c r="F8" s="95"/>
      <c r="G8" s="95"/>
      <c r="H8" s="95"/>
    </row>
    <row r="9" spans="1:8" x14ac:dyDescent="0.25">
      <c r="A9" s="95"/>
      <c r="B9" s="95"/>
      <c r="C9" s="95"/>
      <c r="D9" s="95"/>
      <c r="E9" s="95"/>
      <c r="F9" s="95"/>
      <c r="G9" s="95"/>
      <c r="H9" s="95"/>
    </row>
    <row r="10" spans="1:8" x14ac:dyDescent="0.25">
      <c r="A10" s="95"/>
      <c r="B10" s="95"/>
      <c r="C10" s="95"/>
      <c r="D10" s="95"/>
      <c r="E10" s="95"/>
      <c r="F10" s="95"/>
      <c r="G10" s="95"/>
      <c r="H10" s="95"/>
    </row>
    <row r="11" spans="1:8" x14ac:dyDescent="0.25">
      <c r="A11" s="95"/>
      <c r="B11" s="95"/>
      <c r="C11" s="95"/>
      <c r="D11" s="95"/>
      <c r="E11" s="95"/>
      <c r="F11" s="95"/>
      <c r="G11" s="95"/>
      <c r="H11" s="95"/>
    </row>
    <row r="12" spans="1:8" x14ac:dyDescent="0.25">
      <c r="A12" s="95"/>
      <c r="B12" s="95"/>
      <c r="C12" s="95"/>
      <c r="D12" s="95"/>
      <c r="E12" s="95"/>
      <c r="F12" s="95"/>
      <c r="G12" s="95"/>
      <c r="H12" s="95"/>
    </row>
    <row r="13" spans="1:8" x14ac:dyDescent="0.25">
      <c r="A13" s="95"/>
      <c r="B13" s="95"/>
      <c r="C13" s="95"/>
      <c r="D13" s="95"/>
      <c r="E13" s="95"/>
      <c r="F13" s="95"/>
      <c r="G13" s="95"/>
      <c r="H13" s="95"/>
    </row>
    <row r="14" spans="1:8" x14ac:dyDescent="0.25">
      <c r="A14" s="95"/>
      <c r="B14" s="95"/>
      <c r="C14" s="95"/>
      <c r="D14" s="95"/>
      <c r="E14" s="95"/>
      <c r="F14" s="95"/>
      <c r="G14" s="95"/>
      <c r="H14" s="95"/>
    </row>
    <row r="15" spans="1:8" x14ac:dyDescent="0.25">
      <c r="A15" s="95"/>
      <c r="B15" s="95"/>
      <c r="C15" s="95"/>
      <c r="D15" s="95"/>
      <c r="E15" s="95"/>
      <c r="F15" s="95"/>
      <c r="G15" s="95"/>
      <c r="H15" s="95"/>
    </row>
  </sheetData>
  <sheetProtection password="B61C" sheet="1" formatCells="0" formatColumns="0" formatRows="0" insertColumns="0" insertRows="0" insertHyperlinks="0" deleteColumns="0" deleteRows="0" sort="0" autoFilter="0" pivotTables="0"/>
  <mergeCells count="1">
    <mergeCell ref="A5:B8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A4" sqref="A4:B6"/>
    </sheetView>
  </sheetViews>
  <sheetFormatPr defaultRowHeight="15" x14ac:dyDescent="0.25"/>
  <cols>
    <col min="1" max="1" width="13.5703125" bestFit="1" customWidth="1"/>
    <col min="2" max="2" width="18.7109375" style="29" bestFit="1" customWidth="1"/>
    <col min="3" max="3" width="12.5703125" bestFit="1" customWidth="1"/>
    <col min="4" max="4" width="12" bestFit="1" customWidth="1"/>
  </cols>
  <sheetData>
    <row r="1" spans="1:7" x14ac:dyDescent="0.25">
      <c r="A1" s="94" t="s">
        <v>137</v>
      </c>
      <c r="B1" s="94" t="s">
        <v>144</v>
      </c>
      <c r="C1" s="94" t="s">
        <v>142</v>
      </c>
      <c r="D1" s="94" t="s">
        <v>139</v>
      </c>
      <c r="E1" s="95"/>
      <c r="F1" s="95"/>
      <c r="G1" s="95"/>
    </row>
    <row r="2" spans="1:7" x14ac:dyDescent="0.25">
      <c r="A2" s="96">
        <v>130</v>
      </c>
      <c r="B2" s="99">
        <v>20</v>
      </c>
      <c r="C2" s="96">
        <f>B2*A2</f>
        <v>2600</v>
      </c>
      <c r="D2" s="96">
        <f>C2*12</f>
        <v>31200</v>
      </c>
      <c r="E2" s="95"/>
      <c r="F2" s="95"/>
      <c r="G2" s="95"/>
    </row>
    <row r="3" spans="1:7" x14ac:dyDescent="0.25">
      <c r="A3" s="95"/>
      <c r="B3" s="95"/>
      <c r="C3" s="95"/>
      <c r="D3" s="95"/>
      <c r="E3" s="95"/>
      <c r="F3" s="95"/>
      <c r="G3" s="95"/>
    </row>
    <row r="4" spans="1:7" ht="15" customHeight="1" x14ac:dyDescent="0.25">
      <c r="A4" s="158" t="s">
        <v>147</v>
      </c>
      <c r="B4" s="158"/>
      <c r="C4" s="95"/>
      <c r="D4" s="95"/>
      <c r="E4" s="95"/>
      <c r="F4" s="95"/>
      <c r="G4" s="95"/>
    </row>
    <row r="5" spans="1:7" x14ac:dyDescent="0.25">
      <c r="A5" s="158"/>
      <c r="B5" s="158"/>
      <c r="C5" s="95"/>
      <c r="D5" s="95"/>
      <c r="E5" s="95"/>
      <c r="F5" s="95"/>
      <c r="G5" s="95"/>
    </row>
    <row r="6" spans="1:7" x14ac:dyDescent="0.25">
      <c r="A6" s="158"/>
      <c r="B6" s="158"/>
      <c r="C6" s="95"/>
      <c r="D6" s="95"/>
      <c r="E6" s="95"/>
      <c r="F6" s="95"/>
      <c r="G6" s="95"/>
    </row>
    <row r="7" spans="1:7" x14ac:dyDescent="0.25">
      <c r="A7" s="95"/>
      <c r="B7" s="95"/>
      <c r="C7" s="95"/>
      <c r="D7" s="95"/>
      <c r="E7" s="95"/>
      <c r="F7" s="95"/>
      <c r="G7" s="95"/>
    </row>
    <row r="8" spans="1:7" x14ac:dyDescent="0.25">
      <c r="A8" s="95"/>
      <c r="B8" s="95"/>
      <c r="C8" s="95"/>
      <c r="D8" s="95"/>
      <c r="E8" s="95"/>
      <c r="F8" s="95"/>
      <c r="G8" s="95"/>
    </row>
    <row r="9" spans="1:7" x14ac:dyDescent="0.25">
      <c r="A9" s="95"/>
      <c r="B9" s="95"/>
      <c r="C9" s="95"/>
      <c r="D9" s="95"/>
      <c r="E9" s="95"/>
      <c r="F9" s="95"/>
      <c r="G9" s="95"/>
    </row>
    <row r="10" spans="1:7" x14ac:dyDescent="0.25">
      <c r="A10" s="95"/>
      <c r="B10" s="95"/>
      <c r="C10" s="95"/>
      <c r="D10" s="95"/>
      <c r="E10" s="95"/>
      <c r="F10" s="95"/>
      <c r="G10" s="95"/>
    </row>
    <row r="11" spans="1:7" x14ac:dyDescent="0.25">
      <c r="A11" s="95"/>
      <c r="B11" s="95"/>
      <c r="C11" s="95"/>
      <c r="D11" s="95"/>
      <c r="E11" s="95"/>
      <c r="F11" s="95"/>
      <c r="G11" s="95"/>
    </row>
    <row r="12" spans="1:7" x14ac:dyDescent="0.25">
      <c r="A12" s="95"/>
      <c r="B12" s="95"/>
      <c r="C12" s="95"/>
      <c r="D12" s="95"/>
      <c r="E12" s="95"/>
      <c r="F12" s="95"/>
      <c r="G12" s="95"/>
    </row>
    <row r="13" spans="1:7" x14ac:dyDescent="0.25">
      <c r="A13" s="95"/>
      <c r="B13" s="95"/>
      <c r="C13" s="95"/>
      <c r="D13" s="95"/>
      <c r="E13" s="95"/>
      <c r="F13" s="95"/>
      <c r="G13" s="95"/>
    </row>
    <row r="14" spans="1:7" x14ac:dyDescent="0.25">
      <c r="A14" s="95"/>
      <c r="B14" s="95"/>
      <c r="C14" s="95"/>
      <c r="D14" s="95"/>
      <c r="E14" s="95"/>
      <c r="F14" s="95"/>
      <c r="G14" s="95"/>
    </row>
  </sheetData>
  <sheetProtection password="B61C" sheet="1" formatCells="0" formatColumns="0" formatRows="0" insertColumns="0" insertRows="0" insertHyperlinks="0" deleteColumns="0" deleteRows="0" sort="0" autoFilter="0" pivotTables="0"/>
  <mergeCells count="1">
    <mergeCell ref="A4:B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topLeftCell="A10" zoomScale="130" zoomScaleNormal="130" workbookViewId="0">
      <selection sqref="A1:C22"/>
    </sheetView>
  </sheetViews>
  <sheetFormatPr defaultRowHeight="15" x14ac:dyDescent="0.25"/>
  <cols>
    <col min="1" max="1" width="55" bestFit="1" customWidth="1"/>
    <col min="2" max="2" width="14.28515625" bestFit="1" customWidth="1"/>
    <col min="3" max="3" width="12.5703125" customWidth="1"/>
    <col min="4" max="4" width="12.7109375" bestFit="1" customWidth="1"/>
  </cols>
  <sheetData>
    <row r="1" spans="1:5" s="23" customFormat="1" x14ac:dyDescent="0.25">
      <c r="A1" s="105" t="s">
        <v>94</v>
      </c>
      <c r="B1" s="105"/>
      <c r="C1" s="105"/>
      <c r="D1" s="51"/>
      <c r="E1"/>
    </row>
    <row r="2" spans="1:5" x14ac:dyDescent="0.25">
      <c r="A2" s="34" t="s">
        <v>1</v>
      </c>
      <c r="B2" s="161"/>
      <c r="C2" s="7" t="s">
        <v>24</v>
      </c>
      <c r="E2" s="29"/>
    </row>
    <row r="3" spans="1:5" x14ac:dyDescent="0.25">
      <c r="A3" s="24" t="str">
        <f>'Mão de Obra ok'!E44</f>
        <v>Custo Total Mensal Mão de Obra Motorista + Coletor Mensal</v>
      </c>
      <c r="B3" s="162"/>
      <c r="C3" s="87">
        <f>'Mão de Obra ok'!F44</f>
        <v>13570.258765629089</v>
      </c>
      <c r="E3" s="82"/>
    </row>
    <row r="4" spans="1:5" x14ac:dyDescent="0.25">
      <c r="A4" s="25" t="str">
        <f>'Uniformes ok'!D22</f>
        <v>Custo Total mensal para aquisição de uniformes motorista +coletores</v>
      </c>
      <c r="B4" s="162"/>
      <c r="C4" s="87">
        <f>'Uniformes ok'!E22</f>
        <v>436.50916666666666</v>
      </c>
    </row>
    <row r="5" spans="1:5" s="29" customFormat="1" x14ac:dyDescent="0.25">
      <c r="A5" s="31" t="str">
        <f>'Equipamentos ok'!A13</f>
        <v>Total Custo mensal com veículo</v>
      </c>
      <c r="B5" s="162"/>
      <c r="C5" s="87">
        <f>'Equipamentos ok'!E13</f>
        <v>8382.9</v>
      </c>
    </row>
    <row r="6" spans="1:5" x14ac:dyDescent="0.25">
      <c r="A6" s="25" t="str">
        <f>'Consumo  ok'!C19</f>
        <v>Consumo combustivel, oleo motor e pneus</v>
      </c>
      <c r="B6" s="162"/>
      <c r="C6" s="87">
        <f>'Consumo  ok'!D19</f>
        <v>5654.2424866666661</v>
      </c>
    </row>
    <row r="7" spans="1:5" s="29" customFormat="1" x14ac:dyDescent="0.25">
      <c r="A7" s="93" t="s">
        <v>148</v>
      </c>
      <c r="B7" s="162"/>
      <c r="C7" s="87">
        <f>'Lavagem do caminhao'!C2</f>
        <v>2600</v>
      </c>
    </row>
    <row r="8" spans="1:5" s="29" customFormat="1" x14ac:dyDescent="0.25">
      <c r="A8" s="86" t="s">
        <v>140</v>
      </c>
      <c r="B8" s="162"/>
      <c r="C8" s="87">
        <f>Balança!C2</f>
        <v>350</v>
      </c>
    </row>
    <row r="9" spans="1:5" x14ac:dyDescent="0.25">
      <c r="A9" s="25" t="s">
        <v>88</v>
      </c>
      <c r="B9" s="162"/>
      <c r="C9" s="87">
        <f>'Despesas Administrativas ok'!F13</f>
        <v>5207.7777777777783</v>
      </c>
    </row>
    <row r="10" spans="1:5" s="29" customFormat="1" x14ac:dyDescent="0.25">
      <c r="A10" s="5" t="s">
        <v>120</v>
      </c>
      <c r="B10" s="163"/>
      <c r="C10" s="88">
        <f>SUM(C3:C9)</f>
        <v>36201.688196740201</v>
      </c>
    </row>
    <row r="11" spans="1:5" x14ac:dyDescent="0.25">
      <c r="A11" s="105" t="s">
        <v>89</v>
      </c>
      <c r="B11" s="105"/>
      <c r="C11" s="105"/>
    </row>
    <row r="12" spans="1:5" x14ac:dyDescent="0.25">
      <c r="A12" s="25" t="s">
        <v>1</v>
      </c>
      <c r="B12" s="26" t="s">
        <v>97</v>
      </c>
      <c r="C12" s="34" t="s">
        <v>24</v>
      </c>
    </row>
    <row r="13" spans="1:5" x14ac:dyDescent="0.25">
      <c r="A13" s="25" t="s">
        <v>90</v>
      </c>
      <c r="B13" s="27">
        <v>0.03</v>
      </c>
      <c r="C13" s="89">
        <f>C10*B13</f>
        <v>1086.050645902206</v>
      </c>
    </row>
    <row r="14" spans="1:5" x14ac:dyDescent="0.25">
      <c r="A14" s="25" t="s">
        <v>91</v>
      </c>
      <c r="B14" s="28">
        <v>3.6499999999999998E-2</v>
      </c>
      <c r="C14" s="89">
        <f>C10*B14</f>
        <v>1321.3616191810172</v>
      </c>
    </row>
    <row r="15" spans="1:5" x14ac:dyDescent="0.25">
      <c r="A15" s="25" t="s">
        <v>92</v>
      </c>
      <c r="B15" s="25"/>
      <c r="C15" s="90">
        <f>SUM(C13:C14)</f>
        <v>2407.4122650832232</v>
      </c>
    </row>
    <row r="16" spans="1:5" x14ac:dyDescent="0.25">
      <c r="A16" s="25" t="s">
        <v>98</v>
      </c>
      <c r="B16" s="25"/>
      <c r="C16" s="89">
        <f>C10+C15</f>
        <v>38609.100461823422</v>
      </c>
    </row>
    <row r="17" spans="1:4" s="29" customFormat="1" x14ac:dyDescent="0.25">
      <c r="A17" s="31" t="s">
        <v>99</v>
      </c>
      <c r="B17" s="33">
        <v>0.2</v>
      </c>
      <c r="C17" s="89">
        <f>C16*B17</f>
        <v>7721.8200923646846</v>
      </c>
    </row>
    <row r="18" spans="1:4" s="29" customFormat="1" x14ac:dyDescent="0.25">
      <c r="A18" s="5" t="s">
        <v>37</v>
      </c>
      <c r="B18" s="52"/>
      <c r="C18" s="91">
        <f>C16+C17</f>
        <v>46330.920554188109</v>
      </c>
      <c r="D18" s="83"/>
    </row>
    <row r="19" spans="1:4" x14ac:dyDescent="0.25">
      <c r="A19" s="53" t="s">
        <v>93</v>
      </c>
      <c r="B19" s="54">
        <v>3355.49</v>
      </c>
      <c r="C19" s="92">
        <f>ROUND((C18/B19),2)</f>
        <v>13.81</v>
      </c>
      <c r="D19" s="83"/>
    </row>
    <row r="20" spans="1:4" x14ac:dyDescent="0.25">
      <c r="A20" s="53" t="s">
        <v>38</v>
      </c>
      <c r="B20" s="55" t="s">
        <v>115</v>
      </c>
      <c r="C20" s="92">
        <f>ROUND((C19*B19),2)</f>
        <v>46339.32</v>
      </c>
    </row>
    <row r="21" spans="1:4" ht="15" customHeight="1" x14ac:dyDescent="0.25">
      <c r="A21" s="53" t="s">
        <v>117</v>
      </c>
      <c r="B21" s="55">
        <v>12</v>
      </c>
      <c r="C21" s="159">
        <f>C20*B21</f>
        <v>556071.84</v>
      </c>
    </row>
    <row r="22" spans="1:4" ht="15" customHeight="1" x14ac:dyDescent="0.25">
      <c r="C22" s="160"/>
    </row>
    <row r="24" spans="1:4" x14ac:dyDescent="0.25">
      <c r="C24" s="83"/>
      <c r="D24" s="82"/>
    </row>
    <row r="25" spans="1:4" x14ac:dyDescent="0.25">
      <c r="D25" s="82"/>
    </row>
    <row r="26" spans="1:4" x14ac:dyDescent="0.25">
      <c r="C26" s="84"/>
      <c r="D26" s="85"/>
    </row>
  </sheetData>
  <sheetProtection password="B61C" sheet="1" formatCells="0" formatColumns="0" formatRows="0" insertColumns="0" insertRows="0" insertHyperlinks="0" deleteColumns="0" deleteRows="0" sort="0" autoFilter="0" pivotTables="0"/>
  <mergeCells count="4">
    <mergeCell ref="C21:C22"/>
    <mergeCell ref="A11:C11"/>
    <mergeCell ref="A1:C1"/>
    <mergeCell ref="B2:B10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Indice</vt:lpstr>
      <vt:lpstr>Mão de Obra ok</vt:lpstr>
      <vt:lpstr>Uniformes ok</vt:lpstr>
      <vt:lpstr>Equipamentos ok</vt:lpstr>
      <vt:lpstr>Consumo  ok</vt:lpstr>
      <vt:lpstr>Despesas Administrativas ok</vt:lpstr>
      <vt:lpstr>Balança</vt:lpstr>
      <vt:lpstr>Lavagem do caminhao</vt:lpstr>
      <vt:lpstr>Preço Final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2019-08-06T13:24:54Z</dcterms:created>
  <dcterms:modified xsi:type="dcterms:W3CDTF">2021-04-14T19:26:22Z</dcterms:modified>
</cp:coreProperties>
</file>